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ΝΠΙΔ/EXCEL/01. ΔΗΜΟΣΙΟΝΟΜΙΚΟΣ ΠΡΟΓΡΑΜΜΑΤΙΣΜΟΣ/"/>
    </mc:Choice>
  </mc:AlternateContent>
  <xr:revisionPtr revIDLastSave="8" documentId="13_ncr:1_{BD6BCD58-FC41-4819-A25E-8FEA0F9302E2}" xr6:coauthVersionLast="47" xr6:coauthVersionMax="47" xr10:uidLastSave="{9218138E-99DB-4B7A-B37B-F2728C621C49}"/>
  <bookViews>
    <workbookView xWindow="-120" yWindow="-120" windowWidth="29040" windowHeight="15720" xr2:uid="{00000000-000D-0000-FFFF-FFFF00000000}"/>
  </bookViews>
  <sheets>
    <sheet name="ΕΓΛΣ" sheetId="2" r:id="rId1"/>
  </sheets>
  <definedNames>
    <definedName name="_xlnm._FilterDatabase" localSheetId="0" hidden="1">ΕΓΛΣ!$A$1:$Q$313</definedName>
    <definedName name="Σ1">#REF!</definedName>
    <definedName name="Σ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1" i="2" l="1"/>
  <c r="P311" i="2"/>
  <c r="O311" i="2"/>
  <c r="N311" i="2"/>
  <c r="M311" i="2"/>
  <c r="L311" i="2"/>
  <c r="K311" i="2"/>
  <c r="J311" i="2"/>
  <c r="I311" i="2"/>
  <c r="H311" i="2"/>
  <c r="G311" i="2"/>
  <c r="F311" i="2"/>
  <c r="E311" i="2"/>
  <c r="Q309" i="2"/>
  <c r="Q313" i="2" s="1"/>
  <c r="P309" i="2"/>
  <c r="P313" i="2" s="1"/>
  <c r="O309" i="2"/>
  <c r="O313" i="2" s="1"/>
  <c r="N309" i="2"/>
  <c r="N313" i="2" s="1"/>
  <c r="M309" i="2"/>
  <c r="M313" i="2" s="1"/>
  <c r="L309" i="2"/>
  <c r="L313" i="2" s="1"/>
  <c r="K309" i="2"/>
  <c r="K313" i="2" s="1"/>
  <c r="J309" i="2"/>
  <c r="J313" i="2" s="1"/>
  <c r="I309" i="2"/>
  <c r="I313" i="2" s="1"/>
  <c r="H309" i="2"/>
  <c r="H313" i="2" s="1"/>
  <c r="G309" i="2"/>
  <c r="G313" i="2" s="1"/>
  <c r="F309" i="2"/>
  <c r="F313" i="2" s="1"/>
  <c r="E309" i="2"/>
  <c r="E313" i="2" s="1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Q257" i="2"/>
  <c r="Q261" i="2" s="1"/>
  <c r="P257" i="2"/>
  <c r="P261" i="2" s="1"/>
  <c r="O257" i="2"/>
  <c r="O261" i="2" s="1"/>
  <c r="N257" i="2"/>
  <c r="N261" i="2" s="1"/>
  <c r="M257" i="2"/>
  <c r="M261" i="2" s="1"/>
  <c r="L257" i="2"/>
  <c r="L261" i="2" s="1"/>
  <c r="K257" i="2"/>
  <c r="K261" i="2" s="1"/>
  <c r="J257" i="2"/>
  <c r="J261" i="2" s="1"/>
  <c r="I257" i="2"/>
  <c r="I261" i="2" s="1"/>
  <c r="H257" i="2"/>
  <c r="H261" i="2" s="1"/>
  <c r="G257" i="2"/>
  <c r="G261" i="2" s="1"/>
  <c r="F257" i="2"/>
  <c r="F261" i="2" s="1"/>
  <c r="E257" i="2"/>
  <c r="E261" i="2" s="1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Q205" i="2"/>
  <c r="Q209" i="2" s="1"/>
  <c r="P205" i="2"/>
  <c r="P209" i="2" s="1"/>
  <c r="O205" i="2"/>
  <c r="O209" i="2" s="1"/>
  <c r="N205" i="2"/>
  <c r="N209" i="2" s="1"/>
  <c r="M205" i="2"/>
  <c r="M209" i="2" s="1"/>
  <c r="L205" i="2"/>
  <c r="L209" i="2" s="1"/>
  <c r="K205" i="2"/>
  <c r="K209" i="2" s="1"/>
  <c r="J205" i="2"/>
  <c r="J209" i="2" s="1"/>
  <c r="I205" i="2"/>
  <c r="I209" i="2" s="1"/>
  <c r="H205" i="2"/>
  <c r="H209" i="2" s="1"/>
  <c r="G205" i="2"/>
  <c r="G209" i="2" s="1"/>
  <c r="F205" i="2"/>
  <c r="F209" i="2" s="1"/>
  <c r="E205" i="2"/>
  <c r="E209" i="2" s="1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Q155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Q153" i="2"/>
  <c r="Q157" i="2" s="1"/>
  <c r="P153" i="2"/>
  <c r="P157" i="2" s="1"/>
  <c r="O153" i="2"/>
  <c r="O157" i="2" s="1"/>
  <c r="N153" i="2"/>
  <c r="N157" i="2" s="1"/>
  <c r="M153" i="2"/>
  <c r="M157" i="2" s="1"/>
  <c r="L153" i="2"/>
  <c r="L157" i="2" s="1"/>
  <c r="K153" i="2"/>
  <c r="K157" i="2" s="1"/>
  <c r="J153" i="2"/>
  <c r="J157" i="2" s="1"/>
  <c r="I153" i="2"/>
  <c r="I157" i="2" s="1"/>
  <c r="H153" i="2"/>
  <c r="H157" i="2" s="1"/>
  <c r="G153" i="2"/>
  <c r="G157" i="2" s="1"/>
  <c r="F153" i="2"/>
  <c r="F157" i="2" s="1"/>
  <c r="E153" i="2"/>
  <c r="E157" i="2" s="1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Q101" i="2"/>
  <c r="Q105" i="2" s="1"/>
  <c r="P101" i="2"/>
  <c r="P105" i="2" s="1"/>
  <c r="O101" i="2"/>
  <c r="O105" i="2" s="1"/>
  <c r="N101" i="2"/>
  <c r="N105" i="2" s="1"/>
  <c r="M101" i="2"/>
  <c r="M105" i="2" s="1"/>
  <c r="L101" i="2"/>
  <c r="L105" i="2" s="1"/>
  <c r="K101" i="2"/>
  <c r="K105" i="2" s="1"/>
  <c r="J101" i="2"/>
  <c r="J105" i="2" s="1"/>
  <c r="I101" i="2"/>
  <c r="I105" i="2" s="1"/>
  <c r="H101" i="2"/>
  <c r="H105" i="2" s="1"/>
  <c r="G101" i="2"/>
  <c r="G105" i="2" s="1"/>
  <c r="F101" i="2"/>
  <c r="F105" i="2" s="1"/>
  <c r="E101" i="2"/>
  <c r="E105" i="2" s="1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Q49" i="2"/>
  <c r="Q53" i="2" s="1"/>
  <c r="P49" i="2"/>
  <c r="P53" i="2" s="1"/>
  <c r="O49" i="2"/>
  <c r="O53" i="2" s="1"/>
  <c r="N49" i="2"/>
  <c r="N53" i="2" s="1"/>
  <c r="M49" i="2"/>
  <c r="M53" i="2" s="1"/>
  <c r="L49" i="2"/>
  <c r="L53" i="2" s="1"/>
  <c r="K49" i="2"/>
  <c r="K53" i="2" s="1"/>
  <c r="J49" i="2"/>
  <c r="J53" i="2" s="1"/>
  <c r="I49" i="2"/>
  <c r="I53" i="2" s="1"/>
  <c r="H49" i="2"/>
  <c r="H53" i="2" s="1"/>
  <c r="G49" i="2"/>
  <c r="G53" i="2" s="1"/>
  <c r="F49" i="2"/>
  <c r="F53" i="2" s="1"/>
  <c r="E49" i="2"/>
  <c r="E53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Q156" i="2" l="1"/>
  <c r="Q154" i="2"/>
  <c r="P156" i="2"/>
  <c r="P154" i="2"/>
  <c r="O156" i="2"/>
  <c r="O154" i="2"/>
  <c r="N156" i="2"/>
  <c r="N154" i="2"/>
  <c r="M156" i="2"/>
  <c r="M154" i="2"/>
  <c r="L154" i="2"/>
  <c r="L156" i="2"/>
  <c r="K154" i="2"/>
  <c r="K156" i="2"/>
  <c r="J156" i="2"/>
  <c r="J154" i="2"/>
  <c r="I156" i="2"/>
  <c r="I154" i="2"/>
  <c r="H156" i="2"/>
  <c r="H154" i="2"/>
  <c r="G156" i="2"/>
  <c r="G154" i="2"/>
  <c r="F156" i="2"/>
  <c r="F154" i="2"/>
  <c r="E154" i="2"/>
  <c r="E156" i="2"/>
  <c r="Q312" i="2"/>
  <c r="Q310" i="2"/>
  <c r="P310" i="2"/>
  <c r="P312" i="2"/>
  <c r="O310" i="2"/>
  <c r="O312" i="2"/>
  <c r="N310" i="2"/>
  <c r="N312" i="2"/>
  <c r="M312" i="2"/>
  <c r="M310" i="2"/>
  <c r="L310" i="2"/>
  <c r="L312" i="2"/>
  <c r="K310" i="2"/>
  <c r="K312" i="2"/>
  <c r="J312" i="2"/>
  <c r="J310" i="2"/>
  <c r="I312" i="2"/>
  <c r="I310" i="2"/>
  <c r="H312" i="2"/>
  <c r="H310" i="2"/>
  <c r="G310" i="2"/>
  <c r="G312" i="2"/>
  <c r="F310" i="2"/>
  <c r="F312" i="2"/>
  <c r="E312" i="2"/>
  <c r="E310" i="2"/>
  <c r="Q258" i="2"/>
  <c r="Q260" i="2"/>
  <c r="P258" i="2"/>
  <c r="P260" i="2"/>
  <c r="O260" i="2"/>
  <c r="O258" i="2"/>
  <c r="N258" i="2"/>
  <c r="N260" i="2"/>
  <c r="M260" i="2"/>
  <c r="M258" i="2"/>
  <c r="L258" i="2"/>
  <c r="L260" i="2"/>
  <c r="K260" i="2"/>
  <c r="K258" i="2"/>
  <c r="J260" i="2"/>
  <c r="J258" i="2"/>
  <c r="I260" i="2"/>
  <c r="I258" i="2"/>
  <c r="H260" i="2"/>
  <c r="H258" i="2"/>
  <c r="G260" i="2"/>
  <c r="G258" i="2"/>
  <c r="F258" i="2"/>
  <c r="F260" i="2"/>
  <c r="E258" i="2"/>
  <c r="E260" i="2"/>
  <c r="Q206" i="2"/>
  <c r="Q208" i="2"/>
  <c r="P208" i="2"/>
  <c r="P206" i="2"/>
  <c r="O206" i="2"/>
  <c r="O208" i="2"/>
  <c r="N208" i="2"/>
  <c r="N206" i="2"/>
  <c r="M206" i="2"/>
  <c r="M208" i="2"/>
  <c r="L208" i="2"/>
  <c r="L206" i="2"/>
  <c r="K206" i="2"/>
  <c r="K208" i="2"/>
  <c r="J208" i="2"/>
  <c r="J206" i="2"/>
  <c r="I208" i="2"/>
  <c r="I206" i="2"/>
  <c r="H206" i="2"/>
  <c r="H208" i="2"/>
  <c r="G208" i="2"/>
  <c r="G206" i="2"/>
  <c r="F206" i="2"/>
  <c r="F208" i="2"/>
  <c r="E208" i="2"/>
  <c r="E206" i="2"/>
  <c r="Q102" i="2"/>
  <c r="Q104" i="2"/>
  <c r="P102" i="2"/>
  <c r="P104" i="2"/>
  <c r="O102" i="2"/>
  <c r="O104" i="2"/>
  <c r="N102" i="2"/>
  <c r="N104" i="2"/>
  <c r="M102" i="2"/>
  <c r="M104" i="2"/>
  <c r="L102" i="2"/>
  <c r="L104" i="2"/>
  <c r="K104" i="2"/>
  <c r="K102" i="2"/>
  <c r="J102" i="2"/>
  <c r="J104" i="2"/>
  <c r="I102" i="2"/>
  <c r="I104" i="2"/>
  <c r="H102" i="2"/>
  <c r="H104" i="2"/>
  <c r="G104" i="2"/>
  <c r="G102" i="2"/>
  <c r="F102" i="2"/>
  <c r="F104" i="2"/>
  <c r="E102" i="2"/>
  <c r="E104" i="2"/>
  <c r="Q50" i="2"/>
  <c r="Q52" i="2"/>
  <c r="P52" i="2"/>
  <c r="P50" i="2"/>
  <c r="O50" i="2"/>
  <c r="O52" i="2"/>
  <c r="N52" i="2"/>
  <c r="N50" i="2"/>
  <c r="M52" i="2"/>
  <c r="M50" i="2"/>
  <c r="L52" i="2"/>
  <c r="L50" i="2"/>
  <c r="K50" i="2"/>
  <c r="K52" i="2"/>
  <c r="J50" i="2"/>
  <c r="J52" i="2"/>
  <c r="I52" i="2"/>
  <c r="I50" i="2"/>
  <c r="H50" i="2"/>
  <c r="H52" i="2"/>
  <c r="G52" i="2"/>
  <c r="G50" i="2"/>
  <c r="F52" i="2"/>
  <c r="F50" i="2"/>
  <c r="E50" i="2"/>
  <c r="E52" i="2"/>
</calcChain>
</file>

<file path=xl/sharedStrings.xml><?xml version="1.0" encoding="utf-8"?>
<sst xmlns="http://schemas.openxmlformats.org/spreadsheetml/2006/main" count="641" uniqueCount="73">
  <si>
    <t>Εγκεκριμένος Προϋπολογισμός</t>
  </si>
  <si>
    <t>Ιανουάριος</t>
  </si>
  <si>
    <t>Φεβρουάριος</t>
  </si>
  <si>
    <t>Μάρτιος</t>
  </si>
  <si>
    <t>Απρίλιος</t>
  </si>
  <si>
    <t>Μάιος</t>
  </si>
  <si>
    <t>Ιούνιος</t>
  </si>
  <si>
    <t>Ιούλιος</t>
  </si>
  <si>
    <t>Αύγουστος</t>
  </si>
  <si>
    <t>Σεπτέμβριος</t>
  </si>
  <si>
    <t>Οκτώβριος</t>
  </si>
  <si>
    <t>Νοέμβριος</t>
  </si>
  <si>
    <t>Δεκέμβριος</t>
  </si>
  <si>
    <t>Τύπος Προϋπολογισμού</t>
  </si>
  <si>
    <t>Κωδικός Ενότητας</t>
  </si>
  <si>
    <t>Κωδικός Κατηγορίας</t>
  </si>
  <si>
    <t>Περιγραφή Κατηγορίας</t>
  </si>
  <si>
    <t>ΕΣΟΔΑ</t>
  </si>
  <si>
    <t>ΕΞΟΔΑ</t>
  </si>
  <si>
    <t>Γενικό Σύνολο Εσόδων</t>
  </si>
  <si>
    <t>Γενικό Σύνολο Εξόδων</t>
  </si>
  <si>
    <t>70+71+72</t>
  </si>
  <si>
    <t>20+24+25+26+28</t>
  </si>
  <si>
    <t>0. ΤΑΚΤΙΚΟΣ ΠΡΟΫΠΟΛΟΓΙΣΜΟΣ</t>
  </si>
  <si>
    <t>Πωλήσεις εμπορευμάτων, έτοιμων και ημιτελών προϊόντων, λοιπών αποθεμάτων (70+71+72)</t>
  </si>
  <si>
    <t>Πωλήσεις υπηρεσιών (73)</t>
  </si>
  <si>
    <t>Επιχορηγήσεις και διάφορα έσοδα πωλήσεων (74)</t>
  </si>
  <si>
    <t>Έσοδα παρεπόμενων ασχολιών (75)</t>
  </si>
  <si>
    <t>Έσοδα κεφαλαίων (76 πλην 76.04)</t>
  </si>
  <si>
    <t>Ιδιοπαραγωγή παγίων (78 πλην 78.05)</t>
  </si>
  <si>
    <t>Αύξηση μετοχικού κεφαλαίου (40)</t>
  </si>
  <si>
    <t>Ποσά προορισμένα για αύξηση κεφαλαίου (43)</t>
  </si>
  <si>
    <t>10+11+12+13+14+15+16</t>
  </si>
  <si>
    <t>Αμοιβές και έξοδα τρίτων (61)</t>
  </si>
  <si>
    <t>Παροχές τρίτων (62)</t>
  </si>
  <si>
    <t>Φόροι τέλη (63)</t>
  </si>
  <si>
    <t>Διάφορα έξοδα (64 συν 60.05, πλην 64.11 και 64.12)</t>
  </si>
  <si>
    <t>Τόκοι και συναφή έξοδα (65 συν 16.18)</t>
  </si>
  <si>
    <t>Έξοδα που δεν εντάσσονται στους λοιπούς λογαριασμούς και παρακολουθούνται στον λογ. 67 από τον φορέα</t>
  </si>
  <si>
    <t>Έξοδα που δεν εντάσσονται στους λοιπούς λογαριασμούς και παρακολουθούνται στον λογ. 69 από τον φορέα</t>
  </si>
  <si>
    <t>53.ΜΠ</t>
  </si>
  <si>
    <t>Μερίσματα πληρωτέα (53.01)</t>
  </si>
  <si>
    <t>54.ΦΕ</t>
  </si>
  <si>
    <t>Συμμετοχές και λοιπές μακροπρόθεσμες απαιτήσεις (18)</t>
  </si>
  <si>
    <t>Χρεώστες διάφοροι (33)</t>
  </si>
  <si>
    <t>Χρεόγραφα (34)</t>
  </si>
  <si>
    <t>Λογαριασμοί διαχείρισης προκαταβολών και πιστώσεων (35)</t>
  </si>
  <si>
    <t>Μακροπρόθεσμες υποχρεώσεις (45)</t>
  </si>
  <si>
    <t>Τράπεζες - Λογαριασμοί βραχυπρόθεσμων υποχρεώσεων (52)</t>
  </si>
  <si>
    <t>Πιστωτές διάφοροι (53)</t>
  </si>
  <si>
    <t>Ασφαλιστικοί οργανισμοί (55)</t>
  </si>
  <si>
    <t>Έσοδα από μη χρηματοοικονομικές συναλλαγές</t>
  </si>
  <si>
    <t>Έξοδα από μη χρηματοοικονομικές συναλλαγές</t>
  </si>
  <si>
    <t>Ισοζύγιο</t>
  </si>
  <si>
    <t>Ίδια έσοδα</t>
  </si>
  <si>
    <t>1. ΠΔΕ ΕΘΝΙΚΟ</t>
  </si>
  <si>
    <t>2. ΠΔΕ ΣΥΓΧΡΗΜΑΤΟΔΟΤΟΥΜΕΝΟ</t>
  </si>
  <si>
    <t>3. ΤΑΜΕΙΟ ΑΝΑΚΑΜΨΗΣ ΚΑΙ ΑΝΘΕΚΤΙΚΟΤΗΤΑΣ</t>
  </si>
  <si>
    <t>4. ΠΡΑΣΙΝΟ ΤΑΜΕΙΟ</t>
  </si>
  <si>
    <t>5. ΑΝΤΩΝΗΣ ΤΡΙΤΣΗΣ και συναφή προγράμματα</t>
  </si>
  <si>
    <t>Επιχορηγήσεις παγίων επενδύσεων (41.10)</t>
  </si>
  <si>
    <t>Έκτακτα και ανόργανα έσοδα (81.01 πλην  81.01.04 και 81.01.05)</t>
  </si>
  <si>
    <t>Έσοδα προηγούμενων χρήσεων (82.01)</t>
  </si>
  <si>
    <t>Πωλήσεις παγίων περιουσιακών στοιχείων (αντίτιμο πώλησης 10+11+12+13+14+15+16)</t>
  </si>
  <si>
    <t>Εκπτώσεις επί αγορών εμπορευμάτων, πρώτων και βοηθητικών υλών, ανταλλακτικών και λοιπών αποθεμάτων (20+24+25+26+28)</t>
  </si>
  <si>
    <t>Αμοιβές και έξοδα προσωπικού (60 εκτός 60.05)</t>
  </si>
  <si>
    <t>Λογαριασμός εκκαθάρισης φόρων - τελών ετήσιας δήλωσης φόρου εισοδήματος  (54.08)</t>
  </si>
  <si>
    <t>Έκτακτα και ανόργανα έξοδα (81.00 πλην 81.00.03 και 81.00.04)</t>
  </si>
  <si>
    <t>Έξοδα προηγούμενων χρήσεων (82)</t>
  </si>
  <si>
    <t>Αγορές παγίων περιουσιακών στοιχείων (10+11+12+13+14+15+16-16.18)</t>
  </si>
  <si>
    <t>Αγορές  εμπορευμάτων, πρώτων και βοηθητικών υλών, αναλωσίμων υλικών, ανταλλακτικών παγίων στοιχείων, ειδών συσκευασίας (20+24+25+26+28)</t>
  </si>
  <si>
    <t>Υποχρεώσεις από φόρους και τέλη (54 πλην 54.08)</t>
  </si>
  <si>
    <t>Πιστωτές διάφοροι (53 πλην 53.01)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</si>
</sst>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</font>
    <font>
      <b/>
      <sz val="10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b/>
      <sz val="11"/>
      <color rgb="FFFFFFFF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" fillId="0" borderId="0" xfId="1"/>
    <xf numFmtId="0" fontId="4" fillId="2" borderId="2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vertical="center" wrapText="1"/>
    </xf>
    <xf numFmtId="2" fontId="3" fillId="3" borderId="2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2" fontId="3" fillId="0" borderId="2" xfId="1" applyNumberFormat="1" applyFont="1" applyBorder="1" applyAlignment="1" applyProtection="1">
      <alignment horizontal="right" vertical="center" wrapText="1"/>
      <protection locked="0"/>
    </xf>
    <xf numFmtId="0" fontId="5" fillId="4" borderId="2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vertical="center" wrapText="1"/>
    </xf>
    <xf numFmtId="0" fontId="5" fillId="4" borderId="2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37E8BEDE-356E-47D0-808E-792A58006C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F671-506C-4AF3-90B4-4CE327AA662F}">
  <dimension ref="A1:Q313"/>
  <sheetViews>
    <sheetView showGridLines="0" tabSelected="1" topLeftCell="B1" zoomScaleNormal="100" workbookViewId="0">
      <selection activeCell="I9" sqref="I9"/>
    </sheetView>
  </sheetViews>
  <sheetFormatPr defaultRowHeight="15" x14ac:dyDescent="0.25"/>
  <cols>
    <col min="1" max="1" width="20.5703125" style="3" customWidth="1"/>
    <col min="2" max="2" width="9.140625" style="3"/>
    <col min="3" max="3" width="12.140625" style="3" customWidth="1"/>
    <col min="4" max="4" width="48.28515625" style="3" customWidth="1"/>
    <col min="5" max="5" width="16.28515625" style="3" bestFit="1" customWidth="1"/>
    <col min="6" max="17" width="14.140625" style="3" customWidth="1"/>
    <col min="18" max="16384" width="9.140625" style="3"/>
  </cols>
  <sheetData>
    <row r="1" spans="1:17" ht="30" x14ac:dyDescent="0.25">
      <c r="A1" s="1" t="s">
        <v>13</v>
      </c>
      <c r="B1" s="1" t="s">
        <v>14</v>
      </c>
      <c r="C1" s="1" t="s">
        <v>15</v>
      </c>
      <c r="D1" s="1" t="s">
        <v>16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</row>
    <row r="2" spans="1:17" x14ac:dyDescent="0.25">
      <c r="A2" s="4"/>
      <c r="B2" s="19" t="s">
        <v>23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30" x14ac:dyDescent="0.25">
      <c r="A3" s="5">
        <v>0</v>
      </c>
      <c r="B3" s="5" t="s">
        <v>17</v>
      </c>
      <c r="C3" s="5" t="s">
        <v>21</v>
      </c>
      <c r="D3" s="6" t="s">
        <v>24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5">
        <v>0</v>
      </c>
      <c r="B4" s="5" t="s">
        <v>17</v>
      </c>
      <c r="C4" s="5">
        <v>73</v>
      </c>
      <c r="D4" s="6" t="s">
        <v>25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5">
        <v>0</v>
      </c>
      <c r="B5" s="5" t="s">
        <v>17</v>
      </c>
      <c r="C5" s="5">
        <v>74</v>
      </c>
      <c r="D5" s="6" t="s">
        <v>26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5">
        <v>0</v>
      </c>
      <c r="B6" s="5" t="s">
        <v>17</v>
      </c>
      <c r="C6" s="5">
        <v>75</v>
      </c>
      <c r="D6" s="6" t="s">
        <v>27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5">
        <v>0</v>
      </c>
      <c r="B7" s="5" t="s">
        <v>17</v>
      </c>
      <c r="C7" s="5">
        <v>76</v>
      </c>
      <c r="D7" s="6" t="s">
        <v>28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5">
        <v>0</v>
      </c>
      <c r="B8" s="5" t="s">
        <v>17</v>
      </c>
      <c r="C8" s="5">
        <v>78</v>
      </c>
      <c r="D8" s="6" t="s">
        <v>29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5">
        <v>0</v>
      </c>
      <c r="B9" s="5" t="s">
        <v>17</v>
      </c>
      <c r="C9" s="5">
        <v>40</v>
      </c>
      <c r="D9" s="6" t="s">
        <v>30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5">
        <v>0</v>
      </c>
      <c r="B10" s="5" t="s">
        <v>17</v>
      </c>
      <c r="C10" s="5">
        <v>41</v>
      </c>
      <c r="D10" s="6" t="s">
        <v>60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5">
        <v>0</v>
      </c>
      <c r="B11" s="5" t="s">
        <v>17</v>
      </c>
      <c r="C11" s="5">
        <v>43</v>
      </c>
      <c r="D11" s="6" t="s">
        <v>31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30" x14ac:dyDescent="0.25">
      <c r="A12" s="5">
        <v>0</v>
      </c>
      <c r="B12" s="5" t="s">
        <v>17</v>
      </c>
      <c r="C12" s="5">
        <v>81</v>
      </c>
      <c r="D12" s="6" t="s">
        <v>61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5">
        <v>0</v>
      </c>
      <c r="B13" s="5" t="s">
        <v>17</v>
      </c>
      <c r="C13" s="5">
        <v>82</v>
      </c>
      <c r="D13" s="6" t="s">
        <v>62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30" x14ac:dyDescent="0.25">
      <c r="A14" s="5">
        <v>0</v>
      </c>
      <c r="B14" s="5" t="s">
        <v>17</v>
      </c>
      <c r="C14" s="5" t="s">
        <v>32</v>
      </c>
      <c r="D14" s="6" t="s">
        <v>63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45" x14ac:dyDescent="0.25">
      <c r="A15" s="5">
        <v>0</v>
      </c>
      <c r="B15" s="5" t="s">
        <v>17</v>
      </c>
      <c r="C15" s="5" t="s">
        <v>22</v>
      </c>
      <c r="D15" s="6" t="s">
        <v>64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8">
        <v>0</v>
      </c>
      <c r="B16" s="8" t="s">
        <v>18</v>
      </c>
      <c r="C16" s="8">
        <v>60</v>
      </c>
      <c r="D16" s="9" t="s">
        <v>65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x14ac:dyDescent="0.25">
      <c r="A17" s="8">
        <v>0</v>
      </c>
      <c r="B17" s="8" t="s">
        <v>18</v>
      </c>
      <c r="C17" s="8">
        <v>61</v>
      </c>
      <c r="D17" s="9" t="s">
        <v>33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x14ac:dyDescent="0.25">
      <c r="A18" s="8">
        <v>0</v>
      </c>
      <c r="B18" s="8" t="s">
        <v>18</v>
      </c>
      <c r="C18" s="8">
        <v>62</v>
      </c>
      <c r="D18" s="9" t="s">
        <v>34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x14ac:dyDescent="0.25">
      <c r="A19" s="8">
        <v>0</v>
      </c>
      <c r="B19" s="8" t="s">
        <v>18</v>
      </c>
      <c r="C19" s="8">
        <v>63</v>
      </c>
      <c r="D19" s="9" t="s">
        <v>35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8">
        <v>0</v>
      </c>
      <c r="B20" s="8" t="s">
        <v>18</v>
      </c>
      <c r="C20" s="8">
        <v>64</v>
      </c>
      <c r="D20" s="9" t="s">
        <v>36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x14ac:dyDescent="0.25">
      <c r="A21" s="8">
        <v>0</v>
      </c>
      <c r="B21" s="8" t="s">
        <v>18</v>
      </c>
      <c r="C21" s="8">
        <v>65</v>
      </c>
      <c r="D21" s="9" t="s">
        <v>37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45" x14ac:dyDescent="0.25">
      <c r="A22" s="8">
        <v>0</v>
      </c>
      <c r="B22" s="8" t="s">
        <v>18</v>
      </c>
      <c r="C22" s="8">
        <v>67</v>
      </c>
      <c r="D22" s="9" t="s">
        <v>38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45" x14ac:dyDescent="0.25">
      <c r="A23" s="8">
        <v>0</v>
      </c>
      <c r="B23" s="8" t="s">
        <v>18</v>
      </c>
      <c r="C23" s="8">
        <v>69</v>
      </c>
      <c r="D23" s="9" t="s">
        <v>39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x14ac:dyDescent="0.25">
      <c r="A24" s="8">
        <v>0</v>
      </c>
      <c r="B24" s="8" t="s">
        <v>18</v>
      </c>
      <c r="C24" s="8" t="s">
        <v>40</v>
      </c>
      <c r="D24" s="9" t="s">
        <v>41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30" x14ac:dyDescent="0.25">
      <c r="A25" s="8">
        <v>0</v>
      </c>
      <c r="B25" s="8" t="s">
        <v>18</v>
      </c>
      <c r="C25" s="8" t="s">
        <v>42</v>
      </c>
      <c r="D25" s="9" t="s">
        <v>66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ht="30" x14ac:dyDescent="0.25">
      <c r="A26" s="8">
        <v>0</v>
      </c>
      <c r="B26" s="8" t="s">
        <v>18</v>
      </c>
      <c r="C26" s="8">
        <v>81</v>
      </c>
      <c r="D26" s="9" t="s">
        <v>67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x14ac:dyDescent="0.25">
      <c r="A27" s="8">
        <v>0</v>
      </c>
      <c r="B27" s="8" t="s">
        <v>18</v>
      </c>
      <c r="C27" s="8">
        <v>82</v>
      </c>
      <c r="D27" s="9" t="s">
        <v>68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ht="30" x14ac:dyDescent="0.25">
      <c r="A28" s="8">
        <v>0</v>
      </c>
      <c r="B28" s="8" t="s">
        <v>18</v>
      </c>
      <c r="C28" s="8" t="s">
        <v>32</v>
      </c>
      <c r="D28" s="9" t="s">
        <v>69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ht="45" x14ac:dyDescent="0.25">
      <c r="A29" s="8">
        <v>0</v>
      </c>
      <c r="B29" s="8" t="s">
        <v>18</v>
      </c>
      <c r="C29" s="8" t="s">
        <v>22</v>
      </c>
      <c r="D29" s="9" t="s">
        <v>70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ht="30" x14ac:dyDescent="0.25">
      <c r="A30" s="15">
        <v>0</v>
      </c>
      <c r="B30" s="15" t="s">
        <v>17</v>
      </c>
      <c r="C30" s="15">
        <v>18</v>
      </c>
      <c r="D30" s="16" t="s">
        <v>43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5">
        <v>0</v>
      </c>
      <c r="B31" s="5" t="s">
        <v>17</v>
      </c>
      <c r="C31" s="5">
        <v>33</v>
      </c>
      <c r="D31" s="6" t="s">
        <v>44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5">
        <v>0</v>
      </c>
      <c r="B32" s="5" t="s">
        <v>17</v>
      </c>
      <c r="C32" s="5">
        <v>34</v>
      </c>
      <c r="D32" s="6" t="s">
        <v>45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30" x14ac:dyDescent="0.25">
      <c r="A33" s="5">
        <v>0</v>
      </c>
      <c r="B33" s="5" t="s">
        <v>17</v>
      </c>
      <c r="C33" s="5">
        <v>35</v>
      </c>
      <c r="D33" s="6" t="s">
        <v>46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25">
      <c r="A34" s="5">
        <v>0</v>
      </c>
      <c r="B34" s="5" t="s">
        <v>17</v>
      </c>
      <c r="C34" s="5">
        <v>45</v>
      </c>
      <c r="D34" s="6" t="s">
        <v>47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30" x14ac:dyDescent="0.25">
      <c r="A35" s="5">
        <v>0</v>
      </c>
      <c r="B35" s="5" t="s">
        <v>17</v>
      </c>
      <c r="C35" s="5">
        <v>52</v>
      </c>
      <c r="D35" s="6" t="s">
        <v>48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5">
        <v>0</v>
      </c>
      <c r="B36" s="5" t="s">
        <v>17</v>
      </c>
      <c r="C36" s="5">
        <v>53</v>
      </c>
      <c r="D36" s="6" t="s">
        <v>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25">
      <c r="A37" s="5">
        <v>0</v>
      </c>
      <c r="B37" s="5" t="s">
        <v>17</v>
      </c>
      <c r="C37" s="5">
        <v>54</v>
      </c>
      <c r="D37" s="6" t="s">
        <v>71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5">
        <v>0</v>
      </c>
      <c r="B38" s="5" t="s">
        <v>17</v>
      </c>
      <c r="C38" s="5">
        <v>55</v>
      </c>
      <c r="D38" s="6" t="s">
        <v>50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ht="30" x14ac:dyDescent="0.25">
      <c r="A39" s="15">
        <v>0</v>
      </c>
      <c r="B39" s="15" t="s">
        <v>18</v>
      </c>
      <c r="C39" s="15">
        <v>18</v>
      </c>
      <c r="D39" s="16" t="s">
        <v>43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x14ac:dyDescent="0.25">
      <c r="A40" s="8">
        <v>0</v>
      </c>
      <c r="B40" s="8" t="s">
        <v>18</v>
      </c>
      <c r="C40" s="8">
        <v>33</v>
      </c>
      <c r="D40" s="9" t="s">
        <v>44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8">
        <v>0</v>
      </c>
      <c r="B41" s="8" t="s">
        <v>18</v>
      </c>
      <c r="C41" s="8">
        <v>34</v>
      </c>
      <c r="D41" s="9" t="s">
        <v>45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30" x14ac:dyDescent="0.25">
      <c r="A42" s="8">
        <v>0</v>
      </c>
      <c r="B42" s="8" t="s">
        <v>18</v>
      </c>
      <c r="C42" s="8">
        <v>35</v>
      </c>
      <c r="D42" s="9" t="s">
        <v>46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8">
        <v>0</v>
      </c>
      <c r="B43" s="8" t="s">
        <v>18</v>
      </c>
      <c r="C43" s="8">
        <v>45</v>
      </c>
      <c r="D43" s="9" t="s">
        <v>47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30" x14ac:dyDescent="0.25">
      <c r="A44" s="8">
        <v>0</v>
      </c>
      <c r="B44" s="8" t="s">
        <v>18</v>
      </c>
      <c r="C44" s="8">
        <v>52</v>
      </c>
      <c r="D44" s="9" t="s">
        <v>48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8">
        <v>0</v>
      </c>
      <c r="B45" s="8" t="s">
        <v>18</v>
      </c>
      <c r="C45" s="8">
        <v>53</v>
      </c>
      <c r="D45" s="9" t="s">
        <v>72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8">
        <v>0</v>
      </c>
      <c r="B46" s="8" t="s">
        <v>18</v>
      </c>
      <c r="C46" s="8">
        <v>54</v>
      </c>
      <c r="D46" s="9" t="s">
        <v>71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8">
        <v>0</v>
      </c>
      <c r="B47" s="8" t="s">
        <v>18</v>
      </c>
      <c r="C47" s="8">
        <v>55</v>
      </c>
      <c r="D47" s="9" t="s">
        <v>50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1">
        <v>0</v>
      </c>
      <c r="B48" s="11"/>
      <c r="C48" s="11"/>
      <c r="D48" s="12" t="s">
        <v>51</v>
      </c>
      <c r="E48" s="13">
        <f>SUM(E3:E15)</f>
        <v>0</v>
      </c>
      <c r="F48" s="13">
        <f t="shared" ref="F48:Q48" si="0">SUM(F3:F15)</f>
        <v>0</v>
      </c>
      <c r="G48" s="13">
        <f t="shared" si="0"/>
        <v>0</v>
      </c>
      <c r="H48" s="13">
        <f t="shared" si="0"/>
        <v>0</v>
      </c>
      <c r="I48" s="13">
        <f t="shared" si="0"/>
        <v>0</v>
      </c>
      <c r="J48" s="13">
        <f t="shared" si="0"/>
        <v>0</v>
      </c>
      <c r="K48" s="13">
        <f t="shared" si="0"/>
        <v>0</v>
      </c>
      <c r="L48" s="13">
        <f t="shared" si="0"/>
        <v>0</v>
      </c>
      <c r="M48" s="13">
        <f t="shared" si="0"/>
        <v>0</v>
      </c>
      <c r="N48" s="13">
        <f t="shared" si="0"/>
        <v>0</v>
      </c>
      <c r="O48" s="13">
        <f t="shared" si="0"/>
        <v>0</v>
      </c>
      <c r="P48" s="13">
        <f t="shared" si="0"/>
        <v>0</v>
      </c>
      <c r="Q48" s="13">
        <f t="shared" si="0"/>
        <v>0</v>
      </c>
    </row>
    <row r="49" spans="1:17" x14ac:dyDescent="0.25">
      <c r="A49" s="11">
        <v>0</v>
      </c>
      <c r="B49" s="11"/>
      <c r="C49" s="11"/>
      <c r="D49" s="12" t="s">
        <v>52</v>
      </c>
      <c r="E49" s="13">
        <f>SUM(E16:E29)</f>
        <v>0</v>
      </c>
      <c r="F49" s="13">
        <f t="shared" ref="F49:Q49" si="1">SUM(F16:F29)</f>
        <v>0</v>
      </c>
      <c r="G49" s="13">
        <f t="shared" si="1"/>
        <v>0</v>
      </c>
      <c r="H49" s="13">
        <f t="shared" si="1"/>
        <v>0</v>
      </c>
      <c r="I49" s="13">
        <f t="shared" si="1"/>
        <v>0</v>
      </c>
      <c r="J49" s="13">
        <f t="shared" si="1"/>
        <v>0</v>
      </c>
      <c r="K49" s="13">
        <f t="shared" si="1"/>
        <v>0</v>
      </c>
      <c r="L49" s="13">
        <f t="shared" si="1"/>
        <v>0</v>
      </c>
      <c r="M49" s="13">
        <f t="shared" si="1"/>
        <v>0</v>
      </c>
      <c r="N49" s="13">
        <f t="shared" si="1"/>
        <v>0</v>
      </c>
      <c r="O49" s="13">
        <f t="shared" si="1"/>
        <v>0</v>
      </c>
      <c r="P49" s="13">
        <f t="shared" si="1"/>
        <v>0</v>
      </c>
      <c r="Q49" s="13">
        <f t="shared" si="1"/>
        <v>0</v>
      </c>
    </row>
    <row r="50" spans="1:17" x14ac:dyDescent="0.25">
      <c r="A50" s="11">
        <v>0</v>
      </c>
      <c r="B50" s="11"/>
      <c r="C50" s="11"/>
      <c r="D50" s="12" t="s">
        <v>53</v>
      </c>
      <c r="E50" s="13">
        <f>E48-E49</f>
        <v>0</v>
      </c>
      <c r="F50" s="13">
        <f t="shared" ref="F50:Q50" si="2">F48-F49</f>
        <v>0</v>
      </c>
      <c r="G50" s="13">
        <f t="shared" si="2"/>
        <v>0</v>
      </c>
      <c r="H50" s="13">
        <f t="shared" si="2"/>
        <v>0</v>
      </c>
      <c r="I50" s="13">
        <f t="shared" si="2"/>
        <v>0</v>
      </c>
      <c r="J50" s="13">
        <f t="shared" si="2"/>
        <v>0</v>
      </c>
      <c r="K50" s="13">
        <f t="shared" si="2"/>
        <v>0</v>
      </c>
      <c r="L50" s="13">
        <f t="shared" si="2"/>
        <v>0</v>
      </c>
      <c r="M50" s="13">
        <f t="shared" si="2"/>
        <v>0</v>
      </c>
      <c r="N50" s="13">
        <f t="shared" si="2"/>
        <v>0</v>
      </c>
      <c r="O50" s="13">
        <f t="shared" si="2"/>
        <v>0</v>
      </c>
      <c r="P50" s="13">
        <f t="shared" si="2"/>
        <v>0</v>
      </c>
      <c r="Q50" s="13">
        <f t="shared" si="2"/>
        <v>0</v>
      </c>
    </row>
    <row r="51" spans="1:17" x14ac:dyDescent="0.25">
      <c r="A51" s="11">
        <v>0</v>
      </c>
      <c r="B51" s="11"/>
      <c r="C51" s="11"/>
      <c r="D51" s="12" t="s">
        <v>54</v>
      </c>
      <c r="E51" s="13">
        <f>E3+E4+E6+E7+E13</f>
        <v>0</v>
      </c>
      <c r="F51" s="13">
        <f t="shared" ref="F51:Q51" si="3">F3+F4+F6+F7+F13</f>
        <v>0</v>
      </c>
      <c r="G51" s="13">
        <f t="shared" si="3"/>
        <v>0</v>
      </c>
      <c r="H51" s="13">
        <f t="shared" si="3"/>
        <v>0</v>
      </c>
      <c r="I51" s="13">
        <f t="shared" si="3"/>
        <v>0</v>
      </c>
      <c r="J51" s="13">
        <f t="shared" si="3"/>
        <v>0</v>
      </c>
      <c r="K51" s="13">
        <f t="shared" si="3"/>
        <v>0</v>
      </c>
      <c r="L51" s="13">
        <f t="shared" si="3"/>
        <v>0</v>
      </c>
      <c r="M51" s="13">
        <f t="shared" si="3"/>
        <v>0</v>
      </c>
      <c r="N51" s="13">
        <f t="shared" si="3"/>
        <v>0</v>
      </c>
      <c r="O51" s="13">
        <f t="shared" si="3"/>
        <v>0</v>
      </c>
      <c r="P51" s="13">
        <f t="shared" si="3"/>
        <v>0</v>
      </c>
      <c r="Q51" s="13">
        <f t="shared" si="3"/>
        <v>0</v>
      </c>
    </row>
    <row r="52" spans="1:17" x14ac:dyDescent="0.25">
      <c r="A52" s="11">
        <v>0</v>
      </c>
      <c r="B52" s="11"/>
      <c r="C52" s="11"/>
      <c r="D52" s="12" t="s">
        <v>19</v>
      </c>
      <c r="E52" s="13">
        <f>E48+SUM(E30:E38)</f>
        <v>0</v>
      </c>
      <c r="F52" s="13">
        <f t="shared" ref="F52:Q52" si="4">F48+SUM(F30:F38)</f>
        <v>0</v>
      </c>
      <c r="G52" s="13">
        <f t="shared" si="4"/>
        <v>0</v>
      </c>
      <c r="H52" s="13">
        <f t="shared" si="4"/>
        <v>0</v>
      </c>
      <c r="I52" s="13">
        <f t="shared" si="4"/>
        <v>0</v>
      </c>
      <c r="J52" s="13">
        <f t="shared" si="4"/>
        <v>0</v>
      </c>
      <c r="K52" s="13">
        <f t="shared" si="4"/>
        <v>0</v>
      </c>
      <c r="L52" s="13">
        <f t="shared" si="4"/>
        <v>0</v>
      </c>
      <c r="M52" s="13">
        <f t="shared" si="4"/>
        <v>0</v>
      </c>
      <c r="N52" s="13">
        <f t="shared" si="4"/>
        <v>0</v>
      </c>
      <c r="O52" s="13">
        <f t="shared" si="4"/>
        <v>0</v>
      </c>
      <c r="P52" s="13">
        <f t="shared" si="4"/>
        <v>0</v>
      </c>
      <c r="Q52" s="13">
        <f t="shared" si="4"/>
        <v>0</v>
      </c>
    </row>
    <row r="53" spans="1:17" x14ac:dyDescent="0.25">
      <c r="A53" s="11">
        <v>0</v>
      </c>
      <c r="B53" s="11"/>
      <c r="C53" s="11"/>
      <c r="D53" s="12" t="s">
        <v>20</v>
      </c>
      <c r="E53" s="13">
        <f>E49+SUM(E39:E47)</f>
        <v>0</v>
      </c>
      <c r="F53" s="13">
        <f t="shared" ref="F53:Q53" si="5">F49+SUM(F39:F47)</f>
        <v>0</v>
      </c>
      <c r="G53" s="13">
        <f t="shared" si="5"/>
        <v>0</v>
      </c>
      <c r="H53" s="13">
        <f t="shared" si="5"/>
        <v>0</v>
      </c>
      <c r="I53" s="13">
        <f t="shared" si="5"/>
        <v>0</v>
      </c>
      <c r="J53" s="13">
        <f t="shared" si="5"/>
        <v>0</v>
      </c>
      <c r="K53" s="13">
        <f t="shared" si="5"/>
        <v>0</v>
      </c>
      <c r="L53" s="13">
        <f t="shared" si="5"/>
        <v>0</v>
      </c>
      <c r="M53" s="13">
        <f t="shared" si="5"/>
        <v>0</v>
      </c>
      <c r="N53" s="13">
        <f t="shared" si="5"/>
        <v>0</v>
      </c>
      <c r="O53" s="13">
        <f t="shared" si="5"/>
        <v>0</v>
      </c>
      <c r="P53" s="13">
        <f t="shared" si="5"/>
        <v>0</v>
      </c>
      <c r="Q53" s="13">
        <f t="shared" si="5"/>
        <v>0</v>
      </c>
    </row>
    <row r="54" spans="1:17" x14ac:dyDescent="0.25">
      <c r="A54" s="14"/>
      <c r="B54" s="18" t="s">
        <v>55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1:17" ht="30" x14ac:dyDescent="0.25">
      <c r="A55" s="5">
        <v>1</v>
      </c>
      <c r="B55" s="5" t="s">
        <v>17</v>
      </c>
      <c r="C55" s="5" t="s">
        <v>21</v>
      </c>
      <c r="D55" s="6" t="s">
        <v>24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5">
        <v>1</v>
      </c>
      <c r="B56" s="5" t="s">
        <v>17</v>
      </c>
      <c r="C56" s="5">
        <v>73</v>
      </c>
      <c r="D56" s="6" t="s">
        <v>25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5">
        <v>1</v>
      </c>
      <c r="B57" s="5" t="s">
        <v>17</v>
      </c>
      <c r="C57" s="5">
        <v>74</v>
      </c>
      <c r="D57" s="6" t="s">
        <v>26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5">
        <v>1</v>
      </c>
      <c r="B58" s="5" t="s">
        <v>17</v>
      </c>
      <c r="C58" s="5">
        <v>75</v>
      </c>
      <c r="D58" s="6" t="s">
        <v>27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25">
      <c r="A59" s="5">
        <v>1</v>
      </c>
      <c r="B59" s="5" t="s">
        <v>17</v>
      </c>
      <c r="C59" s="5">
        <v>76</v>
      </c>
      <c r="D59" s="6" t="s">
        <v>28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5">
        <v>1</v>
      </c>
      <c r="B60" s="5" t="s">
        <v>17</v>
      </c>
      <c r="C60" s="5">
        <v>78</v>
      </c>
      <c r="D60" s="6" t="s">
        <v>29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5">
        <v>1</v>
      </c>
      <c r="B61" s="5" t="s">
        <v>17</v>
      </c>
      <c r="C61" s="5">
        <v>40</v>
      </c>
      <c r="D61" s="6" t="s">
        <v>30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5">
      <c r="A62" s="5">
        <v>1</v>
      </c>
      <c r="B62" s="5" t="s">
        <v>17</v>
      </c>
      <c r="C62" s="5">
        <v>41</v>
      </c>
      <c r="D62" s="6" t="s">
        <v>60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5">
        <v>1</v>
      </c>
      <c r="B63" s="5" t="s">
        <v>17</v>
      </c>
      <c r="C63" s="5">
        <v>43</v>
      </c>
      <c r="D63" s="6" t="s">
        <v>31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ht="30" x14ac:dyDescent="0.25">
      <c r="A64" s="5">
        <v>1</v>
      </c>
      <c r="B64" s="5" t="s">
        <v>17</v>
      </c>
      <c r="C64" s="5">
        <v>81</v>
      </c>
      <c r="D64" s="6" t="s">
        <v>61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5">
        <v>1</v>
      </c>
      <c r="B65" s="5" t="s">
        <v>17</v>
      </c>
      <c r="C65" s="5">
        <v>82</v>
      </c>
      <c r="D65" s="6" t="s">
        <v>62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ht="30" x14ac:dyDescent="0.25">
      <c r="A66" s="5">
        <v>1</v>
      </c>
      <c r="B66" s="5" t="s">
        <v>17</v>
      </c>
      <c r="C66" s="5" t="s">
        <v>32</v>
      </c>
      <c r="D66" s="6" t="s">
        <v>63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ht="45" x14ac:dyDescent="0.25">
      <c r="A67" s="5">
        <v>1</v>
      </c>
      <c r="B67" s="5" t="s">
        <v>17</v>
      </c>
      <c r="C67" s="5" t="s">
        <v>22</v>
      </c>
      <c r="D67" s="6" t="s">
        <v>64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5">
      <c r="A68" s="8">
        <v>1</v>
      </c>
      <c r="B68" s="8" t="s">
        <v>18</v>
      </c>
      <c r="C68" s="8">
        <v>60</v>
      </c>
      <c r="D68" s="9" t="s">
        <v>65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8">
        <v>1</v>
      </c>
      <c r="B69" s="8" t="s">
        <v>18</v>
      </c>
      <c r="C69" s="8">
        <v>61</v>
      </c>
      <c r="D69" s="9" t="s">
        <v>33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8">
        <v>1</v>
      </c>
      <c r="B70" s="8" t="s">
        <v>18</v>
      </c>
      <c r="C70" s="8">
        <v>62</v>
      </c>
      <c r="D70" s="9" t="s">
        <v>34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8">
        <v>1</v>
      </c>
      <c r="B71" s="8" t="s">
        <v>18</v>
      </c>
      <c r="C71" s="8">
        <v>63</v>
      </c>
      <c r="D71" s="9" t="s">
        <v>35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8">
        <v>1</v>
      </c>
      <c r="B72" s="8" t="s">
        <v>18</v>
      </c>
      <c r="C72" s="8">
        <v>64</v>
      </c>
      <c r="D72" s="9" t="s">
        <v>36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8">
        <v>1</v>
      </c>
      <c r="B73" s="8" t="s">
        <v>18</v>
      </c>
      <c r="C73" s="8">
        <v>65</v>
      </c>
      <c r="D73" s="9" t="s">
        <v>37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45" x14ac:dyDescent="0.25">
      <c r="A74" s="8">
        <v>1</v>
      </c>
      <c r="B74" s="8" t="s">
        <v>18</v>
      </c>
      <c r="C74" s="8">
        <v>67</v>
      </c>
      <c r="D74" s="9" t="s">
        <v>38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45" x14ac:dyDescent="0.25">
      <c r="A75" s="8">
        <v>1</v>
      </c>
      <c r="B75" s="8" t="s">
        <v>18</v>
      </c>
      <c r="C75" s="8">
        <v>69</v>
      </c>
      <c r="D75" s="9" t="s">
        <v>39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8">
        <v>1</v>
      </c>
      <c r="B76" s="8" t="s">
        <v>18</v>
      </c>
      <c r="C76" s="8" t="s">
        <v>40</v>
      </c>
      <c r="D76" s="9" t="s">
        <v>41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30" x14ac:dyDescent="0.25">
      <c r="A77" s="8">
        <v>1</v>
      </c>
      <c r="B77" s="8" t="s">
        <v>18</v>
      </c>
      <c r="C77" s="8" t="s">
        <v>42</v>
      </c>
      <c r="D77" s="9" t="s">
        <v>66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30" x14ac:dyDescent="0.25">
      <c r="A78" s="8">
        <v>1</v>
      </c>
      <c r="B78" s="8" t="s">
        <v>18</v>
      </c>
      <c r="C78" s="8">
        <v>81</v>
      </c>
      <c r="D78" s="9" t="s">
        <v>67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8">
        <v>1</v>
      </c>
      <c r="B79" s="8" t="s">
        <v>18</v>
      </c>
      <c r="C79" s="8">
        <v>82</v>
      </c>
      <c r="D79" s="9" t="s">
        <v>68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30" x14ac:dyDescent="0.25">
      <c r="A80" s="8">
        <v>1</v>
      </c>
      <c r="B80" s="8" t="s">
        <v>18</v>
      </c>
      <c r="C80" s="8" t="s">
        <v>32</v>
      </c>
      <c r="D80" s="9" t="s">
        <v>69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45" x14ac:dyDescent="0.25">
      <c r="A81" s="8">
        <v>1</v>
      </c>
      <c r="B81" s="8" t="s">
        <v>18</v>
      </c>
      <c r="C81" s="8" t="s">
        <v>22</v>
      </c>
      <c r="D81" s="9" t="s">
        <v>70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30" x14ac:dyDescent="0.25">
      <c r="A82" s="15">
        <v>1</v>
      </c>
      <c r="B82" s="15" t="s">
        <v>17</v>
      </c>
      <c r="C82" s="15">
        <v>18</v>
      </c>
      <c r="D82" s="16" t="s">
        <v>43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5">
      <c r="A83" s="5">
        <v>1</v>
      </c>
      <c r="B83" s="5" t="s">
        <v>17</v>
      </c>
      <c r="C83" s="5">
        <v>33</v>
      </c>
      <c r="D83" s="6" t="s">
        <v>44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25">
      <c r="A84" s="5">
        <v>1</v>
      </c>
      <c r="B84" s="5" t="s">
        <v>17</v>
      </c>
      <c r="C84" s="5">
        <v>34</v>
      </c>
      <c r="D84" s="6" t="s">
        <v>45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ht="30" x14ac:dyDescent="0.25">
      <c r="A85" s="5">
        <v>1</v>
      </c>
      <c r="B85" s="5" t="s">
        <v>17</v>
      </c>
      <c r="C85" s="5">
        <v>35</v>
      </c>
      <c r="D85" s="6" t="s">
        <v>46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5">
        <v>1</v>
      </c>
      <c r="B86" s="5" t="s">
        <v>17</v>
      </c>
      <c r="C86" s="5">
        <v>45</v>
      </c>
      <c r="D86" s="6" t="s">
        <v>47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ht="30" x14ac:dyDescent="0.25">
      <c r="A87" s="5">
        <v>1</v>
      </c>
      <c r="B87" s="5" t="s">
        <v>17</v>
      </c>
      <c r="C87" s="5">
        <v>52</v>
      </c>
      <c r="D87" s="6" t="s">
        <v>48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5">
      <c r="A88" s="5">
        <v>1</v>
      </c>
      <c r="B88" s="5" t="s">
        <v>17</v>
      </c>
      <c r="C88" s="5">
        <v>53</v>
      </c>
      <c r="D88" s="6" t="s">
        <v>49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x14ac:dyDescent="0.25">
      <c r="A89" s="5">
        <v>1</v>
      </c>
      <c r="B89" s="5" t="s">
        <v>17</v>
      </c>
      <c r="C89" s="5">
        <v>54</v>
      </c>
      <c r="D89" s="6" t="s">
        <v>71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5">
        <v>1</v>
      </c>
      <c r="B90" s="5" t="s">
        <v>17</v>
      </c>
      <c r="C90" s="5">
        <v>55</v>
      </c>
      <c r="D90" s="6" t="s">
        <v>50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ht="30" x14ac:dyDescent="0.25">
      <c r="A91" s="15">
        <v>1</v>
      </c>
      <c r="B91" s="15" t="s">
        <v>18</v>
      </c>
      <c r="C91" s="15">
        <v>18</v>
      </c>
      <c r="D91" s="16" t="s">
        <v>43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1:17" x14ac:dyDescent="0.25">
      <c r="A92" s="8">
        <v>1</v>
      </c>
      <c r="B92" s="8" t="s">
        <v>18</v>
      </c>
      <c r="C92" s="8">
        <v>33</v>
      </c>
      <c r="D92" s="9" t="s">
        <v>44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8">
        <v>1</v>
      </c>
      <c r="B93" s="8" t="s">
        <v>18</v>
      </c>
      <c r="C93" s="8">
        <v>34</v>
      </c>
      <c r="D93" s="9" t="s">
        <v>45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30" x14ac:dyDescent="0.25">
      <c r="A94" s="8">
        <v>1</v>
      </c>
      <c r="B94" s="8" t="s">
        <v>18</v>
      </c>
      <c r="C94" s="8">
        <v>35</v>
      </c>
      <c r="D94" s="9" t="s">
        <v>46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8">
        <v>1</v>
      </c>
      <c r="B95" s="8" t="s">
        <v>18</v>
      </c>
      <c r="C95" s="8">
        <v>45</v>
      </c>
      <c r="D95" s="9" t="s">
        <v>47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30" x14ac:dyDescent="0.25">
      <c r="A96" s="8">
        <v>1</v>
      </c>
      <c r="B96" s="8" t="s">
        <v>18</v>
      </c>
      <c r="C96" s="8">
        <v>52</v>
      </c>
      <c r="D96" s="9" t="s">
        <v>48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8">
        <v>1</v>
      </c>
      <c r="B97" s="8" t="s">
        <v>18</v>
      </c>
      <c r="C97" s="8">
        <v>53</v>
      </c>
      <c r="D97" s="9" t="s">
        <v>72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8">
        <v>1</v>
      </c>
      <c r="B98" s="8" t="s">
        <v>18</v>
      </c>
      <c r="C98" s="8">
        <v>54</v>
      </c>
      <c r="D98" s="9" t="s">
        <v>71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8">
        <v>1</v>
      </c>
      <c r="B99" s="8" t="s">
        <v>18</v>
      </c>
      <c r="C99" s="8">
        <v>55</v>
      </c>
      <c r="D99" s="9" t="s">
        <v>50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1">
        <v>1</v>
      </c>
      <c r="B100" s="11"/>
      <c r="C100" s="11"/>
      <c r="D100" s="12" t="s">
        <v>51</v>
      </c>
      <c r="E100" s="13">
        <f>SUM(E55:E67)</f>
        <v>0</v>
      </c>
      <c r="F100" s="13">
        <f t="shared" ref="F100:Q100" si="6">SUM(F55:F67)</f>
        <v>0</v>
      </c>
      <c r="G100" s="13">
        <f t="shared" si="6"/>
        <v>0</v>
      </c>
      <c r="H100" s="13">
        <f t="shared" si="6"/>
        <v>0</v>
      </c>
      <c r="I100" s="13">
        <f t="shared" si="6"/>
        <v>0</v>
      </c>
      <c r="J100" s="13">
        <f t="shared" si="6"/>
        <v>0</v>
      </c>
      <c r="K100" s="13">
        <f t="shared" si="6"/>
        <v>0</v>
      </c>
      <c r="L100" s="13">
        <f t="shared" si="6"/>
        <v>0</v>
      </c>
      <c r="M100" s="13">
        <f t="shared" si="6"/>
        <v>0</v>
      </c>
      <c r="N100" s="13">
        <f t="shared" si="6"/>
        <v>0</v>
      </c>
      <c r="O100" s="13">
        <f t="shared" si="6"/>
        <v>0</v>
      </c>
      <c r="P100" s="13">
        <f t="shared" si="6"/>
        <v>0</v>
      </c>
      <c r="Q100" s="13">
        <f t="shared" si="6"/>
        <v>0</v>
      </c>
    </row>
    <row r="101" spans="1:17" x14ac:dyDescent="0.25">
      <c r="A101" s="11">
        <v>1</v>
      </c>
      <c r="B101" s="11"/>
      <c r="C101" s="11"/>
      <c r="D101" s="12" t="s">
        <v>52</v>
      </c>
      <c r="E101" s="13">
        <f>SUM(E68:E81)</f>
        <v>0</v>
      </c>
      <c r="F101" s="13">
        <f t="shared" ref="F101:Q101" si="7">SUM(F68:F81)</f>
        <v>0</v>
      </c>
      <c r="G101" s="13">
        <f t="shared" si="7"/>
        <v>0</v>
      </c>
      <c r="H101" s="13">
        <f t="shared" si="7"/>
        <v>0</v>
      </c>
      <c r="I101" s="13">
        <f t="shared" si="7"/>
        <v>0</v>
      </c>
      <c r="J101" s="13">
        <f t="shared" si="7"/>
        <v>0</v>
      </c>
      <c r="K101" s="13">
        <f t="shared" si="7"/>
        <v>0</v>
      </c>
      <c r="L101" s="13">
        <f t="shared" si="7"/>
        <v>0</v>
      </c>
      <c r="M101" s="13">
        <f t="shared" si="7"/>
        <v>0</v>
      </c>
      <c r="N101" s="13">
        <f t="shared" si="7"/>
        <v>0</v>
      </c>
      <c r="O101" s="13">
        <f t="shared" si="7"/>
        <v>0</v>
      </c>
      <c r="P101" s="13">
        <f t="shared" si="7"/>
        <v>0</v>
      </c>
      <c r="Q101" s="13">
        <f t="shared" si="7"/>
        <v>0</v>
      </c>
    </row>
    <row r="102" spans="1:17" x14ac:dyDescent="0.25">
      <c r="A102" s="11">
        <v>1</v>
      </c>
      <c r="B102" s="11"/>
      <c r="C102" s="11"/>
      <c r="D102" s="12" t="s">
        <v>53</v>
      </c>
      <c r="E102" s="13">
        <f>E100-E101</f>
        <v>0</v>
      </c>
      <c r="F102" s="13">
        <f t="shared" ref="F102:Q102" si="8">F100-F101</f>
        <v>0</v>
      </c>
      <c r="G102" s="13">
        <f t="shared" si="8"/>
        <v>0</v>
      </c>
      <c r="H102" s="13">
        <f t="shared" si="8"/>
        <v>0</v>
      </c>
      <c r="I102" s="13">
        <f t="shared" si="8"/>
        <v>0</v>
      </c>
      <c r="J102" s="13">
        <f t="shared" si="8"/>
        <v>0</v>
      </c>
      <c r="K102" s="13">
        <f t="shared" si="8"/>
        <v>0</v>
      </c>
      <c r="L102" s="13">
        <f t="shared" si="8"/>
        <v>0</v>
      </c>
      <c r="M102" s="13">
        <f t="shared" si="8"/>
        <v>0</v>
      </c>
      <c r="N102" s="13">
        <f t="shared" si="8"/>
        <v>0</v>
      </c>
      <c r="O102" s="13">
        <f t="shared" si="8"/>
        <v>0</v>
      </c>
      <c r="P102" s="13">
        <f t="shared" si="8"/>
        <v>0</v>
      </c>
      <c r="Q102" s="13">
        <f t="shared" si="8"/>
        <v>0</v>
      </c>
    </row>
    <row r="103" spans="1:17" x14ac:dyDescent="0.25">
      <c r="A103" s="11">
        <v>1</v>
      </c>
      <c r="B103" s="11"/>
      <c r="C103" s="11"/>
      <c r="D103" s="12" t="s">
        <v>54</v>
      </c>
      <c r="E103" s="13">
        <f>E55+E56+E58+E59+E65</f>
        <v>0</v>
      </c>
      <c r="F103" s="13">
        <f t="shared" ref="F103:Q103" si="9">F55+F56+F58+F59+F65</f>
        <v>0</v>
      </c>
      <c r="G103" s="13">
        <f t="shared" si="9"/>
        <v>0</v>
      </c>
      <c r="H103" s="13">
        <f t="shared" si="9"/>
        <v>0</v>
      </c>
      <c r="I103" s="13">
        <f t="shared" si="9"/>
        <v>0</v>
      </c>
      <c r="J103" s="13">
        <f t="shared" si="9"/>
        <v>0</v>
      </c>
      <c r="K103" s="13">
        <f t="shared" si="9"/>
        <v>0</v>
      </c>
      <c r="L103" s="13">
        <f t="shared" si="9"/>
        <v>0</v>
      </c>
      <c r="M103" s="13">
        <f t="shared" si="9"/>
        <v>0</v>
      </c>
      <c r="N103" s="13">
        <f t="shared" si="9"/>
        <v>0</v>
      </c>
      <c r="O103" s="13">
        <f t="shared" si="9"/>
        <v>0</v>
      </c>
      <c r="P103" s="13">
        <f t="shared" si="9"/>
        <v>0</v>
      </c>
      <c r="Q103" s="13">
        <f t="shared" si="9"/>
        <v>0</v>
      </c>
    </row>
    <row r="104" spans="1:17" x14ac:dyDescent="0.25">
      <c r="A104" s="11">
        <v>1</v>
      </c>
      <c r="B104" s="11"/>
      <c r="C104" s="11"/>
      <c r="D104" s="12" t="s">
        <v>19</v>
      </c>
      <c r="E104" s="13">
        <f>E100+SUM(E82:E90)</f>
        <v>0</v>
      </c>
      <c r="F104" s="13">
        <f t="shared" ref="F104:Q104" si="10">F100+SUM(F82:F90)</f>
        <v>0</v>
      </c>
      <c r="G104" s="13">
        <f t="shared" si="10"/>
        <v>0</v>
      </c>
      <c r="H104" s="13">
        <f t="shared" si="10"/>
        <v>0</v>
      </c>
      <c r="I104" s="13">
        <f t="shared" si="10"/>
        <v>0</v>
      </c>
      <c r="J104" s="13">
        <f t="shared" si="10"/>
        <v>0</v>
      </c>
      <c r="K104" s="13">
        <f t="shared" si="10"/>
        <v>0</v>
      </c>
      <c r="L104" s="13">
        <f t="shared" si="10"/>
        <v>0</v>
      </c>
      <c r="M104" s="13">
        <f t="shared" si="10"/>
        <v>0</v>
      </c>
      <c r="N104" s="13">
        <f t="shared" si="10"/>
        <v>0</v>
      </c>
      <c r="O104" s="13">
        <f t="shared" si="10"/>
        <v>0</v>
      </c>
      <c r="P104" s="13">
        <f t="shared" si="10"/>
        <v>0</v>
      </c>
      <c r="Q104" s="13">
        <f t="shared" si="10"/>
        <v>0</v>
      </c>
    </row>
    <row r="105" spans="1:17" x14ac:dyDescent="0.25">
      <c r="A105" s="11">
        <v>1</v>
      </c>
      <c r="B105" s="11"/>
      <c r="C105" s="11"/>
      <c r="D105" s="12" t="s">
        <v>20</v>
      </c>
      <c r="E105" s="13">
        <f>E101+SUM(E91:E99)</f>
        <v>0</v>
      </c>
      <c r="F105" s="13">
        <f t="shared" ref="F105:Q105" si="11">F101+SUM(F91:F99)</f>
        <v>0</v>
      </c>
      <c r="G105" s="13">
        <f t="shared" si="11"/>
        <v>0</v>
      </c>
      <c r="H105" s="13">
        <f t="shared" si="11"/>
        <v>0</v>
      </c>
      <c r="I105" s="13">
        <f t="shared" si="11"/>
        <v>0</v>
      </c>
      <c r="J105" s="13">
        <f t="shared" si="11"/>
        <v>0</v>
      </c>
      <c r="K105" s="13">
        <f t="shared" si="11"/>
        <v>0</v>
      </c>
      <c r="L105" s="13">
        <f t="shared" si="11"/>
        <v>0</v>
      </c>
      <c r="M105" s="13">
        <f t="shared" si="11"/>
        <v>0</v>
      </c>
      <c r="N105" s="13">
        <f t="shared" si="11"/>
        <v>0</v>
      </c>
      <c r="O105" s="13">
        <f t="shared" si="11"/>
        <v>0</v>
      </c>
      <c r="P105" s="13">
        <f t="shared" si="11"/>
        <v>0</v>
      </c>
      <c r="Q105" s="13">
        <f t="shared" si="11"/>
        <v>0</v>
      </c>
    </row>
    <row r="106" spans="1:17" x14ac:dyDescent="0.25">
      <c r="A106" s="14"/>
      <c r="B106" s="18" t="s">
        <v>56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ht="30" x14ac:dyDescent="0.25">
      <c r="A107" s="5">
        <v>2</v>
      </c>
      <c r="B107" s="5" t="s">
        <v>17</v>
      </c>
      <c r="C107" s="5" t="s">
        <v>21</v>
      </c>
      <c r="D107" s="6" t="s">
        <v>24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1:17" x14ac:dyDescent="0.25">
      <c r="A108" s="5">
        <v>2</v>
      </c>
      <c r="B108" s="5" t="s">
        <v>17</v>
      </c>
      <c r="C108" s="5">
        <v>73</v>
      </c>
      <c r="D108" s="6" t="s">
        <v>25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25">
      <c r="A109" s="5">
        <v>2</v>
      </c>
      <c r="B109" s="5" t="s">
        <v>17</v>
      </c>
      <c r="C109" s="5">
        <v>74</v>
      </c>
      <c r="D109" s="6" t="s">
        <v>26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 x14ac:dyDescent="0.25">
      <c r="A110" s="5">
        <v>2</v>
      </c>
      <c r="B110" s="5" t="s">
        <v>17</v>
      </c>
      <c r="C110" s="5">
        <v>75</v>
      </c>
      <c r="D110" s="6" t="s">
        <v>27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5">
      <c r="A111" s="5">
        <v>2</v>
      </c>
      <c r="B111" s="5" t="s">
        <v>17</v>
      </c>
      <c r="C111" s="5">
        <v>76</v>
      </c>
      <c r="D111" s="6" t="s">
        <v>28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1:17" x14ac:dyDescent="0.25">
      <c r="A112" s="5">
        <v>2</v>
      </c>
      <c r="B112" s="5" t="s">
        <v>17</v>
      </c>
      <c r="C112" s="5">
        <v>78</v>
      </c>
      <c r="D112" s="6" t="s">
        <v>29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5">
        <v>2</v>
      </c>
      <c r="B113" s="5" t="s">
        <v>17</v>
      </c>
      <c r="C113" s="5">
        <v>40</v>
      </c>
      <c r="D113" s="6" t="s">
        <v>30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1:17" x14ac:dyDescent="0.25">
      <c r="A114" s="5">
        <v>2</v>
      </c>
      <c r="B114" s="5" t="s">
        <v>17</v>
      </c>
      <c r="C114" s="5">
        <v>41</v>
      </c>
      <c r="D114" s="6" t="s">
        <v>60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1:17" x14ac:dyDescent="0.25">
      <c r="A115" s="5">
        <v>2</v>
      </c>
      <c r="B115" s="5" t="s">
        <v>17</v>
      </c>
      <c r="C115" s="5">
        <v>43</v>
      </c>
      <c r="D115" s="6" t="s">
        <v>31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1:17" ht="30" x14ac:dyDescent="0.25">
      <c r="A116" s="5">
        <v>2</v>
      </c>
      <c r="B116" s="5" t="s">
        <v>17</v>
      </c>
      <c r="C116" s="5">
        <v>81</v>
      </c>
      <c r="D116" s="6" t="s">
        <v>61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5">
      <c r="A117" s="5">
        <v>2</v>
      </c>
      <c r="B117" s="5" t="s">
        <v>17</v>
      </c>
      <c r="C117" s="5">
        <v>82</v>
      </c>
      <c r="D117" s="6" t="s">
        <v>62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ht="30" x14ac:dyDescent="0.25">
      <c r="A118" s="5">
        <v>2</v>
      </c>
      <c r="B118" s="5" t="s">
        <v>17</v>
      </c>
      <c r="C118" s="5" t="s">
        <v>32</v>
      </c>
      <c r="D118" s="6" t="s">
        <v>63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1:17" ht="45" x14ac:dyDescent="0.25">
      <c r="A119" s="5">
        <v>2</v>
      </c>
      <c r="B119" s="5" t="s">
        <v>17</v>
      </c>
      <c r="C119" s="5" t="s">
        <v>22</v>
      </c>
      <c r="D119" s="6" t="s">
        <v>64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25">
      <c r="A120" s="8">
        <v>2</v>
      </c>
      <c r="B120" s="8" t="s">
        <v>18</v>
      </c>
      <c r="C120" s="8">
        <v>60</v>
      </c>
      <c r="D120" s="9" t="s">
        <v>65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8">
        <v>2</v>
      </c>
      <c r="B121" s="8" t="s">
        <v>18</v>
      </c>
      <c r="C121" s="8">
        <v>61</v>
      </c>
      <c r="D121" s="9" t="s">
        <v>33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8">
        <v>2</v>
      </c>
      <c r="B122" s="8" t="s">
        <v>18</v>
      </c>
      <c r="C122" s="8">
        <v>62</v>
      </c>
      <c r="D122" s="9" t="s">
        <v>34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8">
        <v>2</v>
      </c>
      <c r="B123" s="8" t="s">
        <v>18</v>
      </c>
      <c r="C123" s="8">
        <v>63</v>
      </c>
      <c r="D123" s="9" t="s">
        <v>35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8">
        <v>2</v>
      </c>
      <c r="B124" s="8" t="s">
        <v>18</v>
      </c>
      <c r="C124" s="8">
        <v>64</v>
      </c>
      <c r="D124" s="9" t="s">
        <v>36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8">
        <v>2</v>
      </c>
      <c r="B125" s="8" t="s">
        <v>18</v>
      </c>
      <c r="C125" s="8">
        <v>65</v>
      </c>
      <c r="D125" s="9" t="s">
        <v>37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45" x14ac:dyDescent="0.25">
      <c r="A126" s="8">
        <v>2</v>
      </c>
      <c r="B126" s="8" t="s">
        <v>18</v>
      </c>
      <c r="C126" s="8">
        <v>67</v>
      </c>
      <c r="D126" s="9" t="s">
        <v>38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45" x14ac:dyDescent="0.25">
      <c r="A127" s="8">
        <v>2</v>
      </c>
      <c r="B127" s="8" t="s">
        <v>18</v>
      </c>
      <c r="C127" s="8">
        <v>69</v>
      </c>
      <c r="D127" s="9" t="s">
        <v>39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8">
        <v>2</v>
      </c>
      <c r="B128" s="8" t="s">
        <v>18</v>
      </c>
      <c r="C128" s="8" t="s">
        <v>40</v>
      </c>
      <c r="D128" s="9" t="s">
        <v>41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30" x14ac:dyDescent="0.25">
      <c r="A129" s="8">
        <v>2</v>
      </c>
      <c r="B129" s="8" t="s">
        <v>18</v>
      </c>
      <c r="C129" s="8" t="s">
        <v>42</v>
      </c>
      <c r="D129" s="9" t="s">
        <v>66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30" x14ac:dyDescent="0.25">
      <c r="A130" s="8">
        <v>2</v>
      </c>
      <c r="B130" s="8" t="s">
        <v>18</v>
      </c>
      <c r="C130" s="8">
        <v>81</v>
      </c>
      <c r="D130" s="9" t="s">
        <v>67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8">
        <v>2</v>
      </c>
      <c r="B131" s="8" t="s">
        <v>18</v>
      </c>
      <c r="C131" s="8">
        <v>82</v>
      </c>
      <c r="D131" s="9" t="s">
        <v>68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30" x14ac:dyDescent="0.25">
      <c r="A132" s="8">
        <v>2</v>
      </c>
      <c r="B132" s="8" t="s">
        <v>18</v>
      </c>
      <c r="C132" s="8" t="s">
        <v>32</v>
      </c>
      <c r="D132" s="9" t="s">
        <v>69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45" x14ac:dyDescent="0.25">
      <c r="A133" s="8">
        <v>2</v>
      </c>
      <c r="B133" s="8" t="s">
        <v>18</v>
      </c>
      <c r="C133" s="8" t="s">
        <v>22</v>
      </c>
      <c r="D133" s="9" t="s">
        <v>70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30" x14ac:dyDescent="0.25">
      <c r="A134" s="15">
        <v>2</v>
      </c>
      <c r="B134" s="15" t="s">
        <v>17</v>
      </c>
      <c r="C134" s="15">
        <v>18</v>
      </c>
      <c r="D134" s="16" t="s">
        <v>43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17" x14ac:dyDescent="0.25">
      <c r="A135" s="5">
        <v>2</v>
      </c>
      <c r="B135" s="5" t="s">
        <v>17</v>
      </c>
      <c r="C135" s="5">
        <v>33</v>
      </c>
      <c r="D135" s="6" t="s">
        <v>44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1:17" x14ac:dyDescent="0.25">
      <c r="A136" s="5">
        <v>2</v>
      </c>
      <c r="B136" s="5" t="s">
        <v>17</v>
      </c>
      <c r="C136" s="5">
        <v>34</v>
      </c>
      <c r="D136" s="6" t="s">
        <v>45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ht="30" x14ac:dyDescent="0.25">
      <c r="A137" s="5">
        <v>2</v>
      </c>
      <c r="B137" s="5" t="s">
        <v>17</v>
      </c>
      <c r="C137" s="5">
        <v>35</v>
      </c>
      <c r="D137" s="6" t="s">
        <v>46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1:17" x14ac:dyDescent="0.25">
      <c r="A138" s="5">
        <v>2</v>
      </c>
      <c r="B138" s="5" t="s">
        <v>17</v>
      </c>
      <c r="C138" s="5">
        <v>45</v>
      </c>
      <c r="D138" s="6" t="s">
        <v>47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ht="30" x14ac:dyDescent="0.25">
      <c r="A139" s="5">
        <v>2</v>
      </c>
      <c r="B139" s="5" t="s">
        <v>17</v>
      </c>
      <c r="C139" s="5">
        <v>52</v>
      </c>
      <c r="D139" s="6" t="s">
        <v>48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1:17" x14ac:dyDescent="0.25">
      <c r="A140" s="5">
        <v>2</v>
      </c>
      <c r="B140" s="5" t="s">
        <v>17</v>
      </c>
      <c r="C140" s="5">
        <v>53</v>
      </c>
      <c r="D140" s="6" t="s">
        <v>49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5">
        <v>2</v>
      </c>
      <c r="B141" s="5" t="s">
        <v>17</v>
      </c>
      <c r="C141" s="5">
        <v>54</v>
      </c>
      <c r="D141" s="6" t="s">
        <v>71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1:17" x14ac:dyDescent="0.25">
      <c r="A142" s="5">
        <v>2</v>
      </c>
      <c r="B142" s="5" t="s">
        <v>17</v>
      </c>
      <c r="C142" s="5">
        <v>55</v>
      </c>
      <c r="D142" s="6" t="s">
        <v>50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ht="30" x14ac:dyDescent="0.25">
      <c r="A143" s="15">
        <v>2</v>
      </c>
      <c r="B143" s="15" t="s">
        <v>18</v>
      </c>
      <c r="C143" s="15">
        <v>18</v>
      </c>
      <c r="D143" s="16" t="s">
        <v>43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1:17" x14ac:dyDescent="0.25">
      <c r="A144" s="8">
        <v>2</v>
      </c>
      <c r="B144" s="8" t="s">
        <v>18</v>
      </c>
      <c r="C144" s="8">
        <v>33</v>
      </c>
      <c r="D144" s="9" t="s">
        <v>44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x14ac:dyDescent="0.25">
      <c r="A145" s="8">
        <v>2</v>
      </c>
      <c r="B145" s="8" t="s">
        <v>18</v>
      </c>
      <c r="C145" s="8">
        <v>34</v>
      </c>
      <c r="D145" s="9" t="s">
        <v>45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30" x14ac:dyDescent="0.25">
      <c r="A146" s="8">
        <v>2</v>
      </c>
      <c r="B146" s="8" t="s">
        <v>18</v>
      </c>
      <c r="C146" s="8">
        <v>35</v>
      </c>
      <c r="D146" s="9" t="s">
        <v>46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x14ac:dyDescent="0.25">
      <c r="A147" s="8">
        <v>2</v>
      </c>
      <c r="B147" s="8" t="s">
        <v>18</v>
      </c>
      <c r="C147" s="8">
        <v>45</v>
      </c>
      <c r="D147" s="9" t="s">
        <v>47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30" x14ac:dyDescent="0.25">
      <c r="A148" s="8">
        <v>2</v>
      </c>
      <c r="B148" s="8" t="s">
        <v>18</v>
      </c>
      <c r="C148" s="8">
        <v>52</v>
      </c>
      <c r="D148" s="9" t="s">
        <v>48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x14ac:dyDescent="0.25">
      <c r="A149" s="8">
        <v>2</v>
      </c>
      <c r="B149" s="8" t="s">
        <v>18</v>
      </c>
      <c r="C149" s="8">
        <v>53</v>
      </c>
      <c r="D149" s="9" t="s">
        <v>72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x14ac:dyDescent="0.25">
      <c r="A150" s="8">
        <v>2</v>
      </c>
      <c r="B150" s="8" t="s">
        <v>18</v>
      </c>
      <c r="C150" s="8">
        <v>54</v>
      </c>
      <c r="D150" s="9" t="s">
        <v>71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x14ac:dyDescent="0.25">
      <c r="A151" s="8">
        <v>2</v>
      </c>
      <c r="B151" s="8" t="s">
        <v>18</v>
      </c>
      <c r="C151" s="8">
        <v>55</v>
      </c>
      <c r="D151" s="9" t="s">
        <v>50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1">
        <v>2</v>
      </c>
      <c r="B152" s="11"/>
      <c r="C152" s="11"/>
      <c r="D152" s="12" t="s">
        <v>51</v>
      </c>
      <c r="E152" s="13">
        <f>SUM(E107:E119)</f>
        <v>0</v>
      </c>
      <c r="F152" s="13">
        <f t="shared" ref="F152:Q152" si="12">SUM(F107:F119)</f>
        <v>0</v>
      </c>
      <c r="G152" s="13">
        <f t="shared" si="12"/>
        <v>0</v>
      </c>
      <c r="H152" s="13">
        <f t="shared" si="12"/>
        <v>0</v>
      </c>
      <c r="I152" s="13">
        <f t="shared" si="12"/>
        <v>0</v>
      </c>
      <c r="J152" s="13">
        <f t="shared" si="12"/>
        <v>0</v>
      </c>
      <c r="K152" s="13">
        <f t="shared" si="12"/>
        <v>0</v>
      </c>
      <c r="L152" s="13">
        <f t="shared" si="12"/>
        <v>0</v>
      </c>
      <c r="M152" s="13">
        <f t="shared" si="12"/>
        <v>0</v>
      </c>
      <c r="N152" s="13">
        <f t="shared" si="12"/>
        <v>0</v>
      </c>
      <c r="O152" s="13">
        <f t="shared" si="12"/>
        <v>0</v>
      </c>
      <c r="P152" s="13">
        <f t="shared" si="12"/>
        <v>0</v>
      </c>
      <c r="Q152" s="13">
        <f t="shared" si="12"/>
        <v>0</v>
      </c>
    </row>
    <row r="153" spans="1:17" x14ac:dyDescent="0.25">
      <c r="A153" s="11">
        <v>2</v>
      </c>
      <c r="B153" s="11"/>
      <c r="C153" s="11"/>
      <c r="D153" s="12" t="s">
        <v>52</v>
      </c>
      <c r="E153" s="13">
        <f>SUM(E120:E133)</f>
        <v>0</v>
      </c>
      <c r="F153" s="13">
        <f t="shared" ref="F153:Q153" si="13">SUM(F120:F133)</f>
        <v>0</v>
      </c>
      <c r="G153" s="13">
        <f t="shared" si="13"/>
        <v>0</v>
      </c>
      <c r="H153" s="13">
        <f t="shared" si="13"/>
        <v>0</v>
      </c>
      <c r="I153" s="13">
        <f t="shared" si="13"/>
        <v>0</v>
      </c>
      <c r="J153" s="13">
        <f t="shared" si="13"/>
        <v>0</v>
      </c>
      <c r="K153" s="13">
        <f t="shared" si="13"/>
        <v>0</v>
      </c>
      <c r="L153" s="13">
        <f t="shared" si="13"/>
        <v>0</v>
      </c>
      <c r="M153" s="13">
        <f t="shared" si="13"/>
        <v>0</v>
      </c>
      <c r="N153" s="13">
        <f t="shared" si="13"/>
        <v>0</v>
      </c>
      <c r="O153" s="13">
        <f t="shared" si="13"/>
        <v>0</v>
      </c>
      <c r="P153" s="13">
        <f t="shared" si="13"/>
        <v>0</v>
      </c>
      <c r="Q153" s="13">
        <f t="shared" si="13"/>
        <v>0</v>
      </c>
    </row>
    <row r="154" spans="1:17" x14ac:dyDescent="0.25">
      <c r="A154" s="11">
        <v>2</v>
      </c>
      <c r="B154" s="11"/>
      <c r="C154" s="11"/>
      <c r="D154" s="12" t="s">
        <v>53</v>
      </c>
      <c r="E154" s="13">
        <f>E152-E153</f>
        <v>0</v>
      </c>
      <c r="F154" s="13">
        <f t="shared" ref="F154:Q154" si="14">F152-F153</f>
        <v>0</v>
      </c>
      <c r="G154" s="13">
        <f t="shared" si="14"/>
        <v>0</v>
      </c>
      <c r="H154" s="13">
        <f t="shared" si="14"/>
        <v>0</v>
      </c>
      <c r="I154" s="13">
        <f t="shared" si="14"/>
        <v>0</v>
      </c>
      <c r="J154" s="13">
        <f t="shared" si="14"/>
        <v>0</v>
      </c>
      <c r="K154" s="13">
        <f t="shared" si="14"/>
        <v>0</v>
      </c>
      <c r="L154" s="13">
        <f t="shared" si="14"/>
        <v>0</v>
      </c>
      <c r="M154" s="13">
        <f t="shared" si="14"/>
        <v>0</v>
      </c>
      <c r="N154" s="13">
        <f t="shared" si="14"/>
        <v>0</v>
      </c>
      <c r="O154" s="13">
        <f t="shared" si="14"/>
        <v>0</v>
      </c>
      <c r="P154" s="13">
        <f t="shared" si="14"/>
        <v>0</v>
      </c>
      <c r="Q154" s="13">
        <f t="shared" si="14"/>
        <v>0</v>
      </c>
    </row>
    <row r="155" spans="1:17" x14ac:dyDescent="0.25">
      <c r="A155" s="11">
        <v>2</v>
      </c>
      <c r="B155" s="11"/>
      <c r="C155" s="11"/>
      <c r="D155" s="12" t="s">
        <v>54</v>
      </c>
      <c r="E155" s="13">
        <f>E107+E108+E110+E111+E117</f>
        <v>0</v>
      </c>
      <c r="F155" s="13">
        <f t="shared" ref="F155:Q155" si="15">F107+F108+F110+F111+F117</f>
        <v>0</v>
      </c>
      <c r="G155" s="13">
        <f t="shared" si="15"/>
        <v>0</v>
      </c>
      <c r="H155" s="13">
        <f t="shared" si="15"/>
        <v>0</v>
      </c>
      <c r="I155" s="13">
        <f t="shared" si="15"/>
        <v>0</v>
      </c>
      <c r="J155" s="13">
        <f t="shared" si="15"/>
        <v>0</v>
      </c>
      <c r="K155" s="13">
        <f t="shared" si="15"/>
        <v>0</v>
      </c>
      <c r="L155" s="13">
        <f t="shared" si="15"/>
        <v>0</v>
      </c>
      <c r="M155" s="13">
        <f t="shared" si="15"/>
        <v>0</v>
      </c>
      <c r="N155" s="13">
        <f t="shared" si="15"/>
        <v>0</v>
      </c>
      <c r="O155" s="13">
        <f t="shared" si="15"/>
        <v>0</v>
      </c>
      <c r="P155" s="13">
        <f t="shared" si="15"/>
        <v>0</v>
      </c>
      <c r="Q155" s="13">
        <f t="shared" si="15"/>
        <v>0</v>
      </c>
    </row>
    <row r="156" spans="1:17" x14ac:dyDescent="0.25">
      <c r="A156" s="11">
        <v>2</v>
      </c>
      <c r="B156" s="11"/>
      <c r="C156" s="11"/>
      <c r="D156" s="12" t="s">
        <v>19</v>
      </c>
      <c r="E156" s="13">
        <f>E152+SUM(E134:E142)</f>
        <v>0</v>
      </c>
      <c r="F156" s="13">
        <f t="shared" ref="F156:Q156" si="16">F152+SUM(F134:F142)</f>
        <v>0</v>
      </c>
      <c r="G156" s="13">
        <f t="shared" si="16"/>
        <v>0</v>
      </c>
      <c r="H156" s="13">
        <f t="shared" si="16"/>
        <v>0</v>
      </c>
      <c r="I156" s="13">
        <f t="shared" si="16"/>
        <v>0</v>
      </c>
      <c r="J156" s="13">
        <f t="shared" si="16"/>
        <v>0</v>
      </c>
      <c r="K156" s="13">
        <f t="shared" si="16"/>
        <v>0</v>
      </c>
      <c r="L156" s="13">
        <f t="shared" si="16"/>
        <v>0</v>
      </c>
      <c r="M156" s="13">
        <f t="shared" si="16"/>
        <v>0</v>
      </c>
      <c r="N156" s="13">
        <f t="shared" si="16"/>
        <v>0</v>
      </c>
      <c r="O156" s="13">
        <f t="shared" si="16"/>
        <v>0</v>
      </c>
      <c r="P156" s="13">
        <f t="shared" si="16"/>
        <v>0</v>
      </c>
      <c r="Q156" s="13">
        <f t="shared" si="16"/>
        <v>0</v>
      </c>
    </row>
    <row r="157" spans="1:17" x14ac:dyDescent="0.25">
      <c r="A157" s="11">
        <v>2</v>
      </c>
      <c r="B157" s="11"/>
      <c r="C157" s="11"/>
      <c r="D157" s="12" t="s">
        <v>20</v>
      </c>
      <c r="E157" s="13">
        <f>E153+SUM(E143:E151)</f>
        <v>0</v>
      </c>
      <c r="F157" s="13">
        <f t="shared" ref="F157:Q157" si="17">F153+SUM(F143:F151)</f>
        <v>0</v>
      </c>
      <c r="G157" s="13">
        <f t="shared" si="17"/>
        <v>0</v>
      </c>
      <c r="H157" s="13">
        <f t="shared" si="17"/>
        <v>0</v>
      </c>
      <c r="I157" s="13">
        <f t="shared" si="17"/>
        <v>0</v>
      </c>
      <c r="J157" s="13">
        <f t="shared" si="17"/>
        <v>0</v>
      </c>
      <c r="K157" s="13">
        <f t="shared" si="17"/>
        <v>0</v>
      </c>
      <c r="L157" s="13">
        <f t="shared" si="17"/>
        <v>0</v>
      </c>
      <c r="M157" s="13">
        <f t="shared" si="17"/>
        <v>0</v>
      </c>
      <c r="N157" s="13">
        <f t="shared" si="17"/>
        <v>0</v>
      </c>
      <c r="O157" s="13">
        <f t="shared" si="17"/>
        <v>0</v>
      </c>
      <c r="P157" s="13">
        <f t="shared" si="17"/>
        <v>0</v>
      </c>
      <c r="Q157" s="13">
        <f t="shared" si="17"/>
        <v>0</v>
      </c>
    </row>
    <row r="158" spans="1:17" x14ac:dyDescent="0.25">
      <c r="A158" s="14"/>
      <c r="B158" s="18" t="s">
        <v>57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30" x14ac:dyDescent="0.25">
      <c r="A159" s="5">
        <v>3</v>
      </c>
      <c r="B159" s="5" t="s">
        <v>17</v>
      </c>
      <c r="C159" s="5" t="s">
        <v>21</v>
      </c>
      <c r="D159" s="6" t="s">
        <v>24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25">
      <c r="A160" s="5">
        <v>3</v>
      </c>
      <c r="B160" s="5" t="s">
        <v>17</v>
      </c>
      <c r="C160" s="5">
        <v>73</v>
      </c>
      <c r="D160" s="6" t="s">
        <v>25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1:17" x14ac:dyDescent="0.25">
      <c r="A161" s="5">
        <v>3</v>
      </c>
      <c r="B161" s="5" t="s">
        <v>17</v>
      </c>
      <c r="C161" s="5">
        <v>74</v>
      </c>
      <c r="D161" s="6" t="s">
        <v>26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1:17" x14ac:dyDescent="0.25">
      <c r="A162" s="5">
        <v>3</v>
      </c>
      <c r="B162" s="5" t="s">
        <v>17</v>
      </c>
      <c r="C162" s="5">
        <v>75</v>
      </c>
      <c r="D162" s="6" t="s">
        <v>27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5">
      <c r="A163" s="5">
        <v>3</v>
      </c>
      <c r="B163" s="5" t="s">
        <v>17</v>
      </c>
      <c r="C163" s="5">
        <v>76</v>
      </c>
      <c r="D163" s="6" t="s">
        <v>28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1:17" x14ac:dyDescent="0.25">
      <c r="A164" s="5">
        <v>3</v>
      </c>
      <c r="B164" s="5" t="s">
        <v>17</v>
      </c>
      <c r="C164" s="5">
        <v>78</v>
      </c>
      <c r="D164" s="6" t="s">
        <v>29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1:17" x14ac:dyDescent="0.25">
      <c r="A165" s="5">
        <v>3</v>
      </c>
      <c r="B165" s="5" t="s">
        <v>17</v>
      </c>
      <c r="C165" s="5">
        <v>40</v>
      </c>
      <c r="D165" s="6" t="s">
        <v>30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1:17" x14ac:dyDescent="0.25">
      <c r="A166" s="5">
        <v>3</v>
      </c>
      <c r="B166" s="5" t="s">
        <v>17</v>
      </c>
      <c r="C166" s="5">
        <v>41</v>
      </c>
      <c r="D166" s="6" t="s">
        <v>60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1:17" x14ac:dyDescent="0.25">
      <c r="A167" s="5">
        <v>3</v>
      </c>
      <c r="B167" s="5" t="s">
        <v>17</v>
      </c>
      <c r="C167" s="5">
        <v>43</v>
      </c>
      <c r="D167" s="6" t="s">
        <v>31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1:17" ht="30" x14ac:dyDescent="0.25">
      <c r="A168" s="5">
        <v>3</v>
      </c>
      <c r="B168" s="5" t="s">
        <v>17</v>
      </c>
      <c r="C168" s="5">
        <v>81</v>
      </c>
      <c r="D168" s="6" t="s">
        <v>61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1:17" x14ac:dyDescent="0.25">
      <c r="A169" s="5">
        <v>3</v>
      </c>
      <c r="B169" s="5" t="s">
        <v>17</v>
      </c>
      <c r="C169" s="5">
        <v>82</v>
      </c>
      <c r="D169" s="6" t="s">
        <v>62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ht="30" x14ac:dyDescent="0.25">
      <c r="A170" s="5">
        <v>3</v>
      </c>
      <c r="B170" s="5" t="s">
        <v>17</v>
      </c>
      <c r="C170" s="5" t="s">
        <v>32</v>
      </c>
      <c r="D170" s="6" t="s">
        <v>63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1:17" ht="45" x14ac:dyDescent="0.25">
      <c r="A171" s="5">
        <v>3</v>
      </c>
      <c r="B171" s="5" t="s">
        <v>17</v>
      </c>
      <c r="C171" s="5" t="s">
        <v>22</v>
      </c>
      <c r="D171" s="6" t="s">
        <v>64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5">
      <c r="A172" s="8">
        <v>3</v>
      </c>
      <c r="B172" s="8" t="s">
        <v>18</v>
      </c>
      <c r="C172" s="8">
        <v>60</v>
      </c>
      <c r="D172" s="9" t="s">
        <v>65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x14ac:dyDescent="0.25">
      <c r="A173" s="8">
        <v>3</v>
      </c>
      <c r="B173" s="8" t="s">
        <v>18</v>
      </c>
      <c r="C173" s="8">
        <v>61</v>
      </c>
      <c r="D173" s="9" t="s">
        <v>33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x14ac:dyDescent="0.25">
      <c r="A174" s="8">
        <v>3</v>
      </c>
      <c r="B174" s="8" t="s">
        <v>18</v>
      </c>
      <c r="C174" s="8">
        <v>62</v>
      </c>
      <c r="D174" s="9" t="s">
        <v>34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x14ac:dyDescent="0.25">
      <c r="A175" s="8">
        <v>3</v>
      </c>
      <c r="B175" s="8" t="s">
        <v>18</v>
      </c>
      <c r="C175" s="8">
        <v>63</v>
      </c>
      <c r="D175" s="9" t="s">
        <v>35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x14ac:dyDescent="0.25">
      <c r="A176" s="8">
        <v>3</v>
      </c>
      <c r="B176" s="8" t="s">
        <v>18</v>
      </c>
      <c r="C176" s="8">
        <v>64</v>
      </c>
      <c r="D176" s="9" t="s">
        <v>36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25">
      <c r="A177" s="8">
        <v>3</v>
      </c>
      <c r="B177" s="8" t="s">
        <v>18</v>
      </c>
      <c r="C177" s="8">
        <v>65</v>
      </c>
      <c r="D177" s="9" t="s">
        <v>37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45" x14ac:dyDescent="0.25">
      <c r="A178" s="8">
        <v>3</v>
      </c>
      <c r="B178" s="8" t="s">
        <v>18</v>
      </c>
      <c r="C178" s="8">
        <v>67</v>
      </c>
      <c r="D178" s="9" t="s">
        <v>38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45" x14ac:dyDescent="0.25">
      <c r="A179" s="8">
        <v>3</v>
      </c>
      <c r="B179" s="8" t="s">
        <v>18</v>
      </c>
      <c r="C179" s="8">
        <v>69</v>
      </c>
      <c r="D179" s="9" t="s">
        <v>39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25">
      <c r="A180" s="8">
        <v>3</v>
      </c>
      <c r="B180" s="8" t="s">
        <v>18</v>
      </c>
      <c r="C180" s="8" t="s">
        <v>40</v>
      </c>
      <c r="D180" s="9" t="s">
        <v>41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30" x14ac:dyDescent="0.25">
      <c r="A181" s="8">
        <v>3</v>
      </c>
      <c r="B181" s="8" t="s">
        <v>18</v>
      </c>
      <c r="C181" s="8" t="s">
        <v>42</v>
      </c>
      <c r="D181" s="9" t="s">
        <v>66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30" x14ac:dyDescent="0.25">
      <c r="A182" s="8">
        <v>3</v>
      </c>
      <c r="B182" s="8" t="s">
        <v>18</v>
      </c>
      <c r="C182" s="8">
        <v>81</v>
      </c>
      <c r="D182" s="9" t="s">
        <v>67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x14ac:dyDescent="0.25">
      <c r="A183" s="8">
        <v>3</v>
      </c>
      <c r="B183" s="8" t="s">
        <v>18</v>
      </c>
      <c r="C183" s="8">
        <v>82</v>
      </c>
      <c r="D183" s="9" t="s">
        <v>68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30" x14ac:dyDescent="0.25">
      <c r="A184" s="8">
        <v>3</v>
      </c>
      <c r="B184" s="8" t="s">
        <v>18</v>
      </c>
      <c r="C184" s="8" t="s">
        <v>32</v>
      </c>
      <c r="D184" s="9" t="s">
        <v>69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45" x14ac:dyDescent="0.25">
      <c r="A185" s="8">
        <v>3</v>
      </c>
      <c r="B185" s="8" t="s">
        <v>18</v>
      </c>
      <c r="C185" s="8" t="s">
        <v>22</v>
      </c>
      <c r="D185" s="9" t="s">
        <v>70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30" x14ac:dyDescent="0.25">
      <c r="A186" s="15">
        <v>3</v>
      </c>
      <c r="B186" s="15" t="s">
        <v>17</v>
      </c>
      <c r="C186" s="15">
        <v>18</v>
      </c>
      <c r="D186" s="16" t="s">
        <v>43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1:17" x14ac:dyDescent="0.25">
      <c r="A187" s="5">
        <v>3</v>
      </c>
      <c r="B187" s="5" t="s">
        <v>17</v>
      </c>
      <c r="C187" s="5">
        <v>33</v>
      </c>
      <c r="D187" s="6" t="s">
        <v>44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x14ac:dyDescent="0.25">
      <c r="A188" s="5">
        <v>3</v>
      </c>
      <c r="B188" s="5" t="s">
        <v>17</v>
      </c>
      <c r="C188" s="5">
        <v>34</v>
      </c>
      <c r="D188" s="6" t="s">
        <v>45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1:17" ht="30" x14ac:dyDescent="0.25">
      <c r="A189" s="5">
        <v>3</v>
      </c>
      <c r="B189" s="5" t="s">
        <v>17</v>
      </c>
      <c r="C189" s="5">
        <v>35</v>
      </c>
      <c r="D189" s="6" t="s">
        <v>46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x14ac:dyDescent="0.25">
      <c r="A190" s="5">
        <v>3</v>
      </c>
      <c r="B190" s="5" t="s">
        <v>17</v>
      </c>
      <c r="C190" s="5">
        <v>45</v>
      </c>
      <c r="D190" s="6" t="s">
        <v>47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1:17" ht="30" x14ac:dyDescent="0.25">
      <c r="A191" s="5">
        <v>3</v>
      </c>
      <c r="B191" s="5" t="s">
        <v>17</v>
      </c>
      <c r="C191" s="5">
        <v>52</v>
      </c>
      <c r="D191" s="6" t="s">
        <v>48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x14ac:dyDescent="0.25">
      <c r="A192" s="5">
        <v>3</v>
      </c>
      <c r="B192" s="5" t="s">
        <v>17</v>
      </c>
      <c r="C192" s="5">
        <v>53</v>
      </c>
      <c r="D192" s="6" t="s">
        <v>49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1:17" x14ac:dyDescent="0.25">
      <c r="A193" s="5">
        <v>3</v>
      </c>
      <c r="B193" s="5" t="s">
        <v>17</v>
      </c>
      <c r="C193" s="5">
        <v>54</v>
      </c>
      <c r="D193" s="6" t="s">
        <v>71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1:17" x14ac:dyDescent="0.25">
      <c r="A194" s="5">
        <v>3</v>
      </c>
      <c r="B194" s="5" t="s">
        <v>17</v>
      </c>
      <c r="C194" s="5">
        <v>55</v>
      </c>
      <c r="D194" s="6" t="s">
        <v>50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1:17" ht="30" x14ac:dyDescent="0.25">
      <c r="A195" s="15">
        <v>3</v>
      </c>
      <c r="B195" s="15" t="s">
        <v>18</v>
      </c>
      <c r="C195" s="15">
        <v>18</v>
      </c>
      <c r="D195" s="16" t="s">
        <v>43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1:17" x14ac:dyDescent="0.25">
      <c r="A196" s="8">
        <v>3</v>
      </c>
      <c r="B196" s="8" t="s">
        <v>18</v>
      </c>
      <c r="C196" s="8">
        <v>33</v>
      </c>
      <c r="D196" s="9" t="s">
        <v>44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x14ac:dyDescent="0.25">
      <c r="A197" s="8">
        <v>3</v>
      </c>
      <c r="B197" s="8" t="s">
        <v>18</v>
      </c>
      <c r="C197" s="8">
        <v>34</v>
      </c>
      <c r="D197" s="9" t="s">
        <v>45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30" x14ac:dyDescent="0.25">
      <c r="A198" s="8">
        <v>3</v>
      </c>
      <c r="B198" s="8" t="s">
        <v>18</v>
      </c>
      <c r="C198" s="8">
        <v>35</v>
      </c>
      <c r="D198" s="9" t="s">
        <v>46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x14ac:dyDescent="0.25">
      <c r="A199" s="8">
        <v>3</v>
      </c>
      <c r="B199" s="8" t="s">
        <v>18</v>
      </c>
      <c r="C199" s="8">
        <v>45</v>
      </c>
      <c r="D199" s="9" t="s">
        <v>47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30" x14ac:dyDescent="0.25">
      <c r="A200" s="8">
        <v>3</v>
      </c>
      <c r="B200" s="8" t="s">
        <v>18</v>
      </c>
      <c r="C200" s="8">
        <v>52</v>
      </c>
      <c r="D200" s="9" t="s">
        <v>48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8">
        <v>3</v>
      </c>
      <c r="B201" s="8" t="s">
        <v>18</v>
      </c>
      <c r="C201" s="8">
        <v>53</v>
      </c>
      <c r="D201" s="9" t="s">
        <v>72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8">
        <v>3</v>
      </c>
      <c r="B202" s="8" t="s">
        <v>18</v>
      </c>
      <c r="C202" s="8">
        <v>54</v>
      </c>
      <c r="D202" s="9" t="s">
        <v>71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8">
        <v>3</v>
      </c>
      <c r="B203" s="8" t="s">
        <v>18</v>
      </c>
      <c r="C203" s="8">
        <v>55</v>
      </c>
      <c r="D203" s="9" t="s">
        <v>50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1">
        <v>3</v>
      </c>
      <c r="B204" s="11"/>
      <c r="C204" s="11"/>
      <c r="D204" s="12" t="s">
        <v>51</v>
      </c>
      <c r="E204" s="13">
        <f>SUM(E159:E171)</f>
        <v>0</v>
      </c>
      <c r="F204" s="13">
        <f t="shared" ref="F204:Q204" si="18">SUM(F159:F171)</f>
        <v>0</v>
      </c>
      <c r="G204" s="13">
        <f t="shared" si="18"/>
        <v>0</v>
      </c>
      <c r="H204" s="13">
        <f t="shared" si="18"/>
        <v>0</v>
      </c>
      <c r="I204" s="13">
        <f t="shared" si="18"/>
        <v>0</v>
      </c>
      <c r="J204" s="13">
        <f t="shared" si="18"/>
        <v>0</v>
      </c>
      <c r="K204" s="13">
        <f t="shared" si="18"/>
        <v>0</v>
      </c>
      <c r="L204" s="13">
        <f t="shared" si="18"/>
        <v>0</v>
      </c>
      <c r="M204" s="13">
        <f t="shared" si="18"/>
        <v>0</v>
      </c>
      <c r="N204" s="13">
        <f t="shared" si="18"/>
        <v>0</v>
      </c>
      <c r="O204" s="13">
        <f t="shared" si="18"/>
        <v>0</v>
      </c>
      <c r="P204" s="13">
        <f t="shared" si="18"/>
        <v>0</v>
      </c>
      <c r="Q204" s="13">
        <f t="shared" si="18"/>
        <v>0</v>
      </c>
    </row>
    <row r="205" spans="1:17" x14ac:dyDescent="0.25">
      <c r="A205" s="11">
        <v>3</v>
      </c>
      <c r="B205" s="11"/>
      <c r="C205" s="11"/>
      <c r="D205" s="12" t="s">
        <v>52</v>
      </c>
      <c r="E205" s="13">
        <f>SUM(E172:E185)</f>
        <v>0</v>
      </c>
      <c r="F205" s="13">
        <f t="shared" ref="F205:Q205" si="19">SUM(F172:F185)</f>
        <v>0</v>
      </c>
      <c r="G205" s="13">
        <f t="shared" si="19"/>
        <v>0</v>
      </c>
      <c r="H205" s="13">
        <f t="shared" si="19"/>
        <v>0</v>
      </c>
      <c r="I205" s="13">
        <f t="shared" si="19"/>
        <v>0</v>
      </c>
      <c r="J205" s="13">
        <f t="shared" si="19"/>
        <v>0</v>
      </c>
      <c r="K205" s="13">
        <f t="shared" si="19"/>
        <v>0</v>
      </c>
      <c r="L205" s="13">
        <f t="shared" si="19"/>
        <v>0</v>
      </c>
      <c r="M205" s="13">
        <f t="shared" si="19"/>
        <v>0</v>
      </c>
      <c r="N205" s="13">
        <f t="shared" si="19"/>
        <v>0</v>
      </c>
      <c r="O205" s="13">
        <f t="shared" si="19"/>
        <v>0</v>
      </c>
      <c r="P205" s="13">
        <f t="shared" si="19"/>
        <v>0</v>
      </c>
      <c r="Q205" s="13">
        <f t="shared" si="19"/>
        <v>0</v>
      </c>
    </row>
    <row r="206" spans="1:17" x14ac:dyDescent="0.25">
      <c r="A206" s="11">
        <v>3</v>
      </c>
      <c r="B206" s="11"/>
      <c r="C206" s="11"/>
      <c r="D206" s="12" t="s">
        <v>53</v>
      </c>
      <c r="E206" s="13">
        <f>E204-E205</f>
        <v>0</v>
      </c>
      <c r="F206" s="13">
        <f t="shared" ref="F206:Q206" si="20">F204-F205</f>
        <v>0</v>
      </c>
      <c r="G206" s="13">
        <f t="shared" si="20"/>
        <v>0</v>
      </c>
      <c r="H206" s="13">
        <f t="shared" si="20"/>
        <v>0</v>
      </c>
      <c r="I206" s="13">
        <f t="shared" si="20"/>
        <v>0</v>
      </c>
      <c r="J206" s="13">
        <f t="shared" si="20"/>
        <v>0</v>
      </c>
      <c r="K206" s="13">
        <f t="shared" si="20"/>
        <v>0</v>
      </c>
      <c r="L206" s="13">
        <f t="shared" si="20"/>
        <v>0</v>
      </c>
      <c r="M206" s="13">
        <f t="shared" si="20"/>
        <v>0</v>
      </c>
      <c r="N206" s="13">
        <f t="shared" si="20"/>
        <v>0</v>
      </c>
      <c r="O206" s="13">
        <f t="shared" si="20"/>
        <v>0</v>
      </c>
      <c r="P206" s="13">
        <f t="shared" si="20"/>
        <v>0</v>
      </c>
      <c r="Q206" s="13">
        <f t="shared" si="20"/>
        <v>0</v>
      </c>
    </row>
    <row r="207" spans="1:17" x14ac:dyDescent="0.25">
      <c r="A207" s="11">
        <v>3</v>
      </c>
      <c r="B207" s="11"/>
      <c r="C207" s="11"/>
      <c r="D207" s="12" t="s">
        <v>54</v>
      </c>
      <c r="E207" s="13">
        <f>E159+E160+E162+E163+E169</f>
        <v>0</v>
      </c>
      <c r="F207" s="13">
        <f t="shared" ref="F207:Q207" si="21">F159+F160+F162+F163+F169</f>
        <v>0</v>
      </c>
      <c r="G207" s="13">
        <f t="shared" si="21"/>
        <v>0</v>
      </c>
      <c r="H207" s="13">
        <f t="shared" si="21"/>
        <v>0</v>
      </c>
      <c r="I207" s="13">
        <f t="shared" si="21"/>
        <v>0</v>
      </c>
      <c r="J207" s="13">
        <f t="shared" si="21"/>
        <v>0</v>
      </c>
      <c r="K207" s="13">
        <f t="shared" si="21"/>
        <v>0</v>
      </c>
      <c r="L207" s="13">
        <f t="shared" si="21"/>
        <v>0</v>
      </c>
      <c r="M207" s="13">
        <f t="shared" si="21"/>
        <v>0</v>
      </c>
      <c r="N207" s="13">
        <f t="shared" si="21"/>
        <v>0</v>
      </c>
      <c r="O207" s="13">
        <f t="shared" si="21"/>
        <v>0</v>
      </c>
      <c r="P207" s="13">
        <f t="shared" si="21"/>
        <v>0</v>
      </c>
      <c r="Q207" s="13">
        <f t="shared" si="21"/>
        <v>0</v>
      </c>
    </row>
    <row r="208" spans="1:17" x14ac:dyDescent="0.25">
      <c r="A208" s="11">
        <v>3</v>
      </c>
      <c r="B208" s="11"/>
      <c r="C208" s="11"/>
      <c r="D208" s="12" t="s">
        <v>19</v>
      </c>
      <c r="E208" s="13">
        <f>E204+SUM(E186:E194)</f>
        <v>0</v>
      </c>
      <c r="F208" s="13">
        <f t="shared" ref="F208:Q208" si="22">F204+SUM(F186:F194)</f>
        <v>0</v>
      </c>
      <c r="G208" s="13">
        <f t="shared" si="22"/>
        <v>0</v>
      </c>
      <c r="H208" s="13">
        <f t="shared" si="22"/>
        <v>0</v>
      </c>
      <c r="I208" s="13">
        <f t="shared" si="22"/>
        <v>0</v>
      </c>
      <c r="J208" s="13">
        <f t="shared" si="22"/>
        <v>0</v>
      </c>
      <c r="K208" s="13">
        <f t="shared" si="22"/>
        <v>0</v>
      </c>
      <c r="L208" s="13">
        <f t="shared" si="22"/>
        <v>0</v>
      </c>
      <c r="M208" s="13">
        <f t="shared" si="22"/>
        <v>0</v>
      </c>
      <c r="N208" s="13">
        <f t="shared" si="22"/>
        <v>0</v>
      </c>
      <c r="O208" s="13">
        <f t="shared" si="22"/>
        <v>0</v>
      </c>
      <c r="P208" s="13">
        <f t="shared" si="22"/>
        <v>0</v>
      </c>
      <c r="Q208" s="13">
        <f t="shared" si="22"/>
        <v>0</v>
      </c>
    </row>
    <row r="209" spans="1:17" x14ac:dyDescent="0.25">
      <c r="A209" s="11">
        <v>3</v>
      </c>
      <c r="B209" s="11"/>
      <c r="C209" s="11"/>
      <c r="D209" s="12" t="s">
        <v>20</v>
      </c>
      <c r="E209" s="13">
        <f>E205+SUM(E195:E203)</f>
        <v>0</v>
      </c>
      <c r="F209" s="13">
        <f t="shared" ref="F209:Q209" si="23">F205+SUM(F195:F203)</f>
        <v>0</v>
      </c>
      <c r="G209" s="13">
        <f t="shared" si="23"/>
        <v>0</v>
      </c>
      <c r="H209" s="13">
        <f t="shared" si="23"/>
        <v>0</v>
      </c>
      <c r="I209" s="13">
        <f t="shared" si="23"/>
        <v>0</v>
      </c>
      <c r="J209" s="13">
        <f t="shared" si="23"/>
        <v>0</v>
      </c>
      <c r="K209" s="13">
        <f t="shared" si="23"/>
        <v>0</v>
      </c>
      <c r="L209" s="13">
        <f t="shared" si="23"/>
        <v>0</v>
      </c>
      <c r="M209" s="13">
        <f t="shared" si="23"/>
        <v>0</v>
      </c>
      <c r="N209" s="13">
        <f t="shared" si="23"/>
        <v>0</v>
      </c>
      <c r="O209" s="13">
        <f t="shared" si="23"/>
        <v>0</v>
      </c>
      <c r="P209" s="13">
        <f t="shared" si="23"/>
        <v>0</v>
      </c>
      <c r="Q209" s="13">
        <f t="shared" si="23"/>
        <v>0</v>
      </c>
    </row>
    <row r="210" spans="1:17" x14ac:dyDescent="0.25">
      <c r="A210" s="14"/>
      <c r="B210" s="18" t="s">
        <v>58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7" ht="30" x14ac:dyDescent="0.25">
      <c r="A211" s="5">
        <v>4</v>
      </c>
      <c r="B211" s="5" t="s">
        <v>17</v>
      </c>
      <c r="C211" s="5" t="s">
        <v>21</v>
      </c>
      <c r="D211" s="6" t="s">
        <v>24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1:17" x14ac:dyDescent="0.25">
      <c r="A212" s="5">
        <v>4</v>
      </c>
      <c r="B212" s="5" t="s">
        <v>17</v>
      </c>
      <c r="C212" s="5">
        <v>73</v>
      </c>
      <c r="D212" s="6" t="s">
        <v>25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1:17" x14ac:dyDescent="0.25">
      <c r="A213" s="5">
        <v>4</v>
      </c>
      <c r="B213" s="5" t="s">
        <v>17</v>
      </c>
      <c r="C213" s="5">
        <v>74</v>
      </c>
      <c r="D213" s="6" t="s">
        <v>26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25">
      <c r="A214" s="5">
        <v>4</v>
      </c>
      <c r="B214" s="5" t="s">
        <v>17</v>
      </c>
      <c r="C214" s="5">
        <v>75</v>
      </c>
      <c r="D214" s="6" t="s">
        <v>27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1:17" x14ac:dyDescent="0.25">
      <c r="A215" s="5">
        <v>4</v>
      </c>
      <c r="B215" s="5" t="s">
        <v>17</v>
      </c>
      <c r="C215" s="5">
        <v>76</v>
      </c>
      <c r="D215" s="6" t="s">
        <v>28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1:17" x14ac:dyDescent="0.25">
      <c r="A216" s="5">
        <v>4</v>
      </c>
      <c r="B216" s="5" t="s">
        <v>17</v>
      </c>
      <c r="C216" s="5">
        <v>78</v>
      </c>
      <c r="D216" s="6" t="s">
        <v>29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1:17" x14ac:dyDescent="0.25">
      <c r="A217" s="5">
        <v>4</v>
      </c>
      <c r="B217" s="5" t="s">
        <v>17</v>
      </c>
      <c r="C217" s="5">
        <v>40</v>
      </c>
      <c r="D217" s="6" t="s">
        <v>30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25">
      <c r="A218" s="5">
        <v>4</v>
      </c>
      <c r="B218" s="5" t="s">
        <v>17</v>
      </c>
      <c r="C218" s="5">
        <v>41</v>
      </c>
      <c r="D218" s="6" t="s">
        <v>60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1:17" x14ac:dyDescent="0.25">
      <c r="A219" s="5">
        <v>4</v>
      </c>
      <c r="B219" s="5" t="s">
        <v>17</v>
      </c>
      <c r="C219" s="5">
        <v>43</v>
      </c>
      <c r="D219" s="6" t="s">
        <v>31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ht="30" x14ac:dyDescent="0.25">
      <c r="A220" s="5">
        <v>4</v>
      </c>
      <c r="B220" s="5" t="s">
        <v>17</v>
      </c>
      <c r="C220" s="5">
        <v>81</v>
      </c>
      <c r="D220" s="6" t="s">
        <v>61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1:17" x14ac:dyDescent="0.25">
      <c r="A221" s="5">
        <v>4</v>
      </c>
      <c r="B221" s="5" t="s">
        <v>17</v>
      </c>
      <c r="C221" s="5">
        <v>82</v>
      </c>
      <c r="D221" s="6" t="s">
        <v>62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ht="30" x14ac:dyDescent="0.25">
      <c r="A222" s="5">
        <v>4</v>
      </c>
      <c r="B222" s="5" t="s">
        <v>17</v>
      </c>
      <c r="C222" s="5" t="s">
        <v>32</v>
      </c>
      <c r="D222" s="6" t="s">
        <v>63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1:17" ht="45" x14ac:dyDescent="0.25">
      <c r="A223" s="5">
        <v>4</v>
      </c>
      <c r="B223" s="5" t="s">
        <v>17</v>
      </c>
      <c r="C223" s="5" t="s">
        <v>22</v>
      </c>
      <c r="D223" s="6" t="s">
        <v>64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x14ac:dyDescent="0.25">
      <c r="A224" s="8">
        <v>4</v>
      </c>
      <c r="B224" s="8" t="s">
        <v>18</v>
      </c>
      <c r="C224" s="8">
        <v>60</v>
      </c>
      <c r="D224" s="9" t="s">
        <v>65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x14ac:dyDescent="0.25">
      <c r="A225" s="8">
        <v>4</v>
      </c>
      <c r="B225" s="8" t="s">
        <v>18</v>
      </c>
      <c r="C225" s="8">
        <v>61</v>
      </c>
      <c r="D225" s="9" t="s">
        <v>33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x14ac:dyDescent="0.25">
      <c r="A226" s="8">
        <v>4</v>
      </c>
      <c r="B226" s="8" t="s">
        <v>18</v>
      </c>
      <c r="C226" s="8">
        <v>62</v>
      </c>
      <c r="D226" s="9" t="s">
        <v>34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x14ac:dyDescent="0.25">
      <c r="A227" s="8">
        <v>4</v>
      </c>
      <c r="B227" s="8" t="s">
        <v>18</v>
      </c>
      <c r="C227" s="8">
        <v>63</v>
      </c>
      <c r="D227" s="9" t="s">
        <v>35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x14ac:dyDescent="0.25">
      <c r="A228" s="8">
        <v>4</v>
      </c>
      <c r="B228" s="8" t="s">
        <v>18</v>
      </c>
      <c r="C228" s="8">
        <v>64</v>
      </c>
      <c r="D228" s="9" t="s">
        <v>36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x14ac:dyDescent="0.25">
      <c r="A229" s="8">
        <v>4</v>
      </c>
      <c r="B229" s="8" t="s">
        <v>18</v>
      </c>
      <c r="C229" s="8">
        <v>65</v>
      </c>
      <c r="D229" s="9" t="s">
        <v>37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45" x14ac:dyDescent="0.25">
      <c r="A230" s="8">
        <v>4</v>
      </c>
      <c r="B230" s="8" t="s">
        <v>18</v>
      </c>
      <c r="C230" s="8">
        <v>67</v>
      </c>
      <c r="D230" s="9" t="s">
        <v>38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45" x14ac:dyDescent="0.25">
      <c r="A231" s="8">
        <v>4</v>
      </c>
      <c r="B231" s="8" t="s">
        <v>18</v>
      </c>
      <c r="C231" s="8">
        <v>69</v>
      </c>
      <c r="D231" s="9" t="s">
        <v>39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x14ac:dyDescent="0.25">
      <c r="A232" s="8">
        <v>4</v>
      </c>
      <c r="B232" s="8" t="s">
        <v>18</v>
      </c>
      <c r="C232" s="8" t="s">
        <v>40</v>
      </c>
      <c r="D232" s="9" t="s">
        <v>41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30" x14ac:dyDescent="0.25">
      <c r="A233" s="8">
        <v>4</v>
      </c>
      <c r="B233" s="8" t="s">
        <v>18</v>
      </c>
      <c r="C233" s="8" t="s">
        <v>42</v>
      </c>
      <c r="D233" s="9" t="s">
        <v>66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30" x14ac:dyDescent="0.25">
      <c r="A234" s="8">
        <v>4</v>
      </c>
      <c r="B234" s="8" t="s">
        <v>18</v>
      </c>
      <c r="C234" s="8">
        <v>81</v>
      </c>
      <c r="D234" s="9" t="s">
        <v>67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x14ac:dyDescent="0.25">
      <c r="A235" s="8">
        <v>4</v>
      </c>
      <c r="B235" s="8" t="s">
        <v>18</v>
      </c>
      <c r="C235" s="8">
        <v>82</v>
      </c>
      <c r="D235" s="9" t="s">
        <v>68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30" x14ac:dyDescent="0.25">
      <c r="A236" s="8">
        <v>4</v>
      </c>
      <c r="B236" s="8" t="s">
        <v>18</v>
      </c>
      <c r="C236" s="8" t="s">
        <v>32</v>
      </c>
      <c r="D236" s="9" t="s">
        <v>69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45" x14ac:dyDescent="0.25">
      <c r="A237" s="8">
        <v>4</v>
      </c>
      <c r="B237" s="8" t="s">
        <v>18</v>
      </c>
      <c r="C237" s="8" t="s">
        <v>22</v>
      </c>
      <c r="D237" s="9" t="s">
        <v>70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30" x14ac:dyDescent="0.25">
      <c r="A238" s="15">
        <v>4</v>
      </c>
      <c r="B238" s="15" t="s">
        <v>17</v>
      </c>
      <c r="C238" s="15">
        <v>18</v>
      </c>
      <c r="D238" s="16" t="s">
        <v>43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1:17" x14ac:dyDescent="0.25">
      <c r="A239" s="5">
        <v>4</v>
      </c>
      <c r="B239" s="5" t="s">
        <v>17</v>
      </c>
      <c r="C239" s="5">
        <v>33</v>
      </c>
      <c r="D239" s="6" t="s">
        <v>44</v>
      </c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5">
      <c r="A240" s="5">
        <v>4</v>
      </c>
      <c r="B240" s="5" t="s">
        <v>17</v>
      </c>
      <c r="C240" s="5">
        <v>34</v>
      </c>
      <c r="D240" s="6" t="s">
        <v>45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1:17" ht="30" x14ac:dyDescent="0.25">
      <c r="A241" s="5">
        <v>4</v>
      </c>
      <c r="B241" s="5" t="s">
        <v>17</v>
      </c>
      <c r="C241" s="5">
        <v>35</v>
      </c>
      <c r="D241" s="6" t="s">
        <v>46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5">
      <c r="A242" s="5">
        <v>4</v>
      </c>
      <c r="B242" s="5" t="s">
        <v>17</v>
      </c>
      <c r="C242" s="5">
        <v>45</v>
      </c>
      <c r="D242" s="6" t="s">
        <v>47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1:17" ht="30" x14ac:dyDescent="0.25">
      <c r="A243" s="5">
        <v>4</v>
      </c>
      <c r="B243" s="5" t="s">
        <v>17</v>
      </c>
      <c r="C243" s="5">
        <v>52</v>
      </c>
      <c r="D243" s="6" t="s">
        <v>48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5">
      <c r="A244" s="5">
        <v>4</v>
      </c>
      <c r="B244" s="5" t="s">
        <v>17</v>
      </c>
      <c r="C244" s="5">
        <v>53</v>
      </c>
      <c r="D244" s="6" t="s">
        <v>49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25">
      <c r="A245" s="5">
        <v>4</v>
      </c>
      <c r="B245" s="5" t="s">
        <v>17</v>
      </c>
      <c r="C245" s="5">
        <v>54</v>
      </c>
      <c r="D245" s="6" t="s">
        <v>71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25">
      <c r="A246" s="5">
        <v>4</v>
      </c>
      <c r="B246" s="5" t="s">
        <v>17</v>
      </c>
      <c r="C246" s="5">
        <v>55</v>
      </c>
      <c r="D246" s="6" t="s">
        <v>50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ht="30" x14ac:dyDescent="0.25">
      <c r="A247" s="15">
        <v>4</v>
      </c>
      <c r="B247" s="15" t="s">
        <v>18</v>
      </c>
      <c r="C247" s="15">
        <v>18</v>
      </c>
      <c r="D247" s="16" t="s">
        <v>43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1:17" x14ac:dyDescent="0.25">
      <c r="A248" s="8">
        <v>4</v>
      </c>
      <c r="B248" s="8" t="s">
        <v>18</v>
      </c>
      <c r="C248" s="8">
        <v>33</v>
      </c>
      <c r="D248" s="9" t="s">
        <v>44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x14ac:dyDescent="0.25">
      <c r="A249" s="8">
        <v>4</v>
      </c>
      <c r="B249" s="8" t="s">
        <v>18</v>
      </c>
      <c r="C249" s="8">
        <v>34</v>
      </c>
      <c r="D249" s="9" t="s">
        <v>45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30" x14ac:dyDescent="0.25">
      <c r="A250" s="8">
        <v>4</v>
      </c>
      <c r="B250" s="8" t="s">
        <v>18</v>
      </c>
      <c r="C250" s="8">
        <v>35</v>
      </c>
      <c r="D250" s="9" t="s">
        <v>46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x14ac:dyDescent="0.25">
      <c r="A251" s="8">
        <v>4</v>
      </c>
      <c r="B251" s="8" t="s">
        <v>18</v>
      </c>
      <c r="C251" s="8">
        <v>45</v>
      </c>
      <c r="D251" s="9" t="s">
        <v>47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30" x14ac:dyDescent="0.25">
      <c r="A252" s="8">
        <v>4</v>
      </c>
      <c r="B252" s="8" t="s">
        <v>18</v>
      </c>
      <c r="C252" s="8">
        <v>52</v>
      </c>
      <c r="D252" s="9" t="s">
        <v>48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x14ac:dyDescent="0.25">
      <c r="A253" s="8">
        <v>4</v>
      </c>
      <c r="B253" s="8" t="s">
        <v>18</v>
      </c>
      <c r="C253" s="8">
        <v>53</v>
      </c>
      <c r="D253" s="9" t="s">
        <v>72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x14ac:dyDescent="0.25">
      <c r="A254" s="8">
        <v>4</v>
      </c>
      <c r="B254" s="8" t="s">
        <v>18</v>
      </c>
      <c r="C254" s="8">
        <v>54</v>
      </c>
      <c r="D254" s="9" t="s">
        <v>71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x14ac:dyDescent="0.25">
      <c r="A255" s="8">
        <v>4</v>
      </c>
      <c r="B255" s="8" t="s">
        <v>18</v>
      </c>
      <c r="C255" s="8">
        <v>55</v>
      </c>
      <c r="D255" s="9" t="s">
        <v>50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1">
        <v>4</v>
      </c>
      <c r="B256" s="11"/>
      <c r="C256" s="11"/>
      <c r="D256" s="12" t="s">
        <v>51</v>
      </c>
      <c r="E256" s="13">
        <f>SUM(E211:E223)</f>
        <v>0</v>
      </c>
      <c r="F256" s="13">
        <f t="shared" ref="F256:Q256" si="24">SUM(F211:F223)</f>
        <v>0</v>
      </c>
      <c r="G256" s="13">
        <f t="shared" si="24"/>
        <v>0</v>
      </c>
      <c r="H256" s="13">
        <f t="shared" si="24"/>
        <v>0</v>
      </c>
      <c r="I256" s="13">
        <f t="shared" si="24"/>
        <v>0</v>
      </c>
      <c r="J256" s="13">
        <f t="shared" si="24"/>
        <v>0</v>
      </c>
      <c r="K256" s="13">
        <f t="shared" si="24"/>
        <v>0</v>
      </c>
      <c r="L256" s="13">
        <f t="shared" si="24"/>
        <v>0</v>
      </c>
      <c r="M256" s="13">
        <f t="shared" si="24"/>
        <v>0</v>
      </c>
      <c r="N256" s="13">
        <f t="shared" si="24"/>
        <v>0</v>
      </c>
      <c r="O256" s="13">
        <f t="shared" si="24"/>
        <v>0</v>
      </c>
      <c r="P256" s="13">
        <f t="shared" si="24"/>
        <v>0</v>
      </c>
      <c r="Q256" s="13">
        <f t="shared" si="24"/>
        <v>0</v>
      </c>
    </row>
    <row r="257" spans="1:17" x14ac:dyDescent="0.25">
      <c r="A257" s="11">
        <v>4</v>
      </c>
      <c r="B257" s="11"/>
      <c r="C257" s="11"/>
      <c r="D257" s="12" t="s">
        <v>52</v>
      </c>
      <c r="E257" s="13">
        <f>SUM(E224:E237)</f>
        <v>0</v>
      </c>
      <c r="F257" s="13">
        <f t="shared" ref="F257:Q257" si="25">SUM(F224:F237)</f>
        <v>0</v>
      </c>
      <c r="G257" s="13">
        <f t="shared" si="25"/>
        <v>0</v>
      </c>
      <c r="H257" s="13">
        <f t="shared" si="25"/>
        <v>0</v>
      </c>
      <c r="I257" s="13">
        <f t="shared" si="25"/>
        <v>0</v>
      </c>
      <c r="J257" s="13">
        <f t="shared" si="25"/>
        <v>0</v>
      </c>
      <c r="K257" s="13">
        <f t="shared" si="25"/>
        <v>0</v>
      </c>
      <c r="L257" s="13">
        <f t="shared" si="25"/>
        <v>0</v>
      </c>
      <c r="M257" s="13">
        <f t="shared" si="25"/>
        <v>0</v>
      </c>
      <c r="N257" s="13">
        <f t="shared" si="25"/>
        <v>0</v>
      </c>
      <c r="O257" s="13">
        <f t="shared" si="25"/>
        <v>0</v>
      </c>
      <c r="P257" s="13">
        <f t="shared" si="25"/>
        <v>0</v>
      </c>
      <c r="Q257" s="13">
        <f t="shared" si="25"/>
        <v>0</v>
      </c>
    </row>
    <row r="258" spans="1:17" x14ac:dyDescent="0.25">
      <c r="A258" s="11">
        <v>4</v>
      </c>
      <c r="B258" s="11"/>
      <c r="C258" s="11"/>
      <c r="D258" s="12" t="s">
        <v>53</v>
      </c>
      <c r="E258" s="13">
        <f>E256-E257</f>
        <v>0</v>
      </c>
      <c r="F258" s="13">
        <f t="shared" ref="F258:Q258" si="26">F256-F257</f>
        <v>0</v>
      </c>
      <c r="G258" s="13">
        <f t="shared" si="26"/>
        <v>0</v>
      </c>
      <c r="H258" s="13">
        <f t="shared" si="26"/>
        <v>0</v>
      </c>
      <c r="I258" s="13">
        <f t="shared" si="26"/>
        <v>0</v>
      </c>
      <c r="J258" s="13">
        <f t="shared" si="26"/>
        <v>0</v>
      </c>
      <c r="K258" s="13">
        <f t="shared" si="26"/>
        <v>0</v>
      </c>
      <c r="L258" s="13">
        <f t="shared" si="26"/>
        <v>0</v>
      </c>
      <c r="M258" s="13">
        <f t="shared" si="26"/>
        <v>0</v>
      </c>
      <c r="N258" s="13">
        <f t="shared" si="26"/>
        <v>0</v>
      </c>
      <c r="O258" s="13">
        <f t="shared" si="26"/>
        <v>0</v>
      </c>
      <c r="P258" s="13">
        <f t="shared" si="26"/>
        <v>0</v>
      </c>
      <c r="Q258" s="13">
        <f t="shared" si="26"/>
        <v>0</v>
      </c>
    </row>
    <row r="259" spans="1:17" x14ac:dyDescent="0.25">
      <c r="A259" s="11">
        <v>4</v>
      </c>
      <c r="B259" s="11"/>
      <c r="C259" s="11"/>
      <c r="D259" s="12" t="s">
        <v>54</v>
      </c>
      <c r="E259" s="13">
        <f>E211+E212+E214+E215+E221</f>
        <v>0</v>
      </c>
      <c r="F259" s="13">
        <f t="shared" ref="F259:Q259" si="27">F211+F212+F214+F215+F221</f>
        <v>0</v>
      </c>
      <c r="G259" s="13">
        <f t="shared" si="27"/>
        <v>0</v>
      </c>
      <c r="H259" s="13">
        <f t="shared" si="27"/>
        <v>0</v>
      </c>
      <c r="I259" s="13">
        <f t="shared" si="27"/>
        <v>0</v>
      </c>
      <c r="J259" s="13">
        <f t="shared" si="27"/>
        <v>0</v>
      </c>
      <c r="K259" s="13">
        <f t="shared" si="27"/>
        <v>0</v>
      </c>
      <c r="L259" s="13">
        <f t="shared" si="27"/>
        <v>0</v>
      </c>
      <c r="M259" s="13">
        <f t="shared" si="27"/>
        <v>0</v>
      </c>
      <c r="N259" s="13">
        <f t="shared" si="27"/>
        <v>0</v>
      </c>
      <c r="O259" s="13">
        <f t="shared" si="27"/>
        <v>0</v>
      </c>
      <c r="P259" s="13">
        <f t="shared" si="27"/>
        <v>0</v>
      </c>
      <c r="Q259" s="13">
        <f t="shared" si="27"/>
        <v>0</v>
      </c>
    </row>
    <row r="260" spans="1:17" x14ac:dyDescent="0.25">
      <c r="A260" s="11">
        <v>4</v>
      </c>
      <c r="B260" s="11"/>
      <c r="C260" s="11"/>
      <c r="D260" s="12" t="s">
        <v>19</v>
      </c>
      <c r="E260" s="13">
        <f>E256+SUM(E238:E246)</f>
        <v>0</v>
      </c>
      <c r="F260" s="13">
        <f t="shared" ref="F260:Q260" si="28">F256+SUM(F238:F246)</f>
        <v>0</v>
      </c>
      <c r="G260" s="13">
        <f t="shared" si="28"/>
        <v>0</v>
      </c>
      <c r="H260" s="13">
        <f t="shared" si="28"/>
        <v>0</v>
      </c>
      <c r="I260" s="13">
        <f t="shared" si="28"/>
        <v>0</v>
      </c>
      <c r="J260" s="13">
        <f t="shared" si="28"/>
        <v>0</v>
      </c>
      <c r="K260" s="13">
        <f t="shared" si="28"/>
        <v>0</v>
      </c>
      <c r="L260" s="13">
        <f t="shared" si="28"/>
        <v>0</v>
      </c>
      <c r="M260" s="13">
        <f t="shared" si="28"/>
        <v>0</v>
      </c>
      <c r="N260" s="13">
        <f t="shared" si="28"/>
        <v>0</v>
      </c>
      <c r="O260" s="13">
        <f t="shared" si="28"/>
        <v>0</v>
      </c>
      <c r="P260" s="13">
        <f t="shared" si="28"/>
        <v>0</v>
      </c>
      <c r="Q260" s="13">
        <f t="shared" si="28"/>
        <v>0</v>
      </c>
    </row>
    <row r="261" spans="1:17" x14ac:dyDescent="0.25">
      <c r="A261" s="11">
        <v>4</v>
      </c>
      <c r="B261" s="11"/>
      <c r="C261" s="11"/>
      <c r="D261" s="12" t="s">
        <v>20</v>
      </c>
      <c r="E261" s="13">
        <f>E257+SUM(E247:E255)</f>
        <v>0</v>
      </c>
      <c r="F261" s="13">
        <f t="shared" ref="F261:Q261" si="29">F257+SUM(F247:F255)</f>
        <v>0</v>
      </c>
      <c r="G261" s="13">
        <f t="shared" si="29"/>
        <v>0</v>
      </c>
      <c r="H261" s="13">
        <f t="shared" si="29"/>
        <v>0</v>
      </c>
      <c r="I261" s="13">
        <f t="shared" si="29"/>
        <v>0</v>
      </c>
      <c r="J261" s="13">
        <f t="shared" si="29"/>
        <v>0</v>
      </c>
      <c r="K261" s="13">
        <f t="shared" si="29"/>
        <v>0</v>
      </c>
      <c r="L261" s="13">
        <f t="shared" si="29"/>
        <v>0</v>
      </c>
      <c r="M261" s="13">
        <f t="shared" si="29"/>
        <v>0</v>
      </c>
      <c r="N261" s="13">
        <f t="shared" si="29"/>
        <v>0</v>
      </c>
      <c r="O261" s="13">
        <f t="shared" si="29"/>
        <v>0</v>
      </c>
      <c r="P261" s="13">
        <f t="shared" si="29"/>
        <v>0</v>
      </c>
      <c r="Q261" s="13">
        <f t="shared" si="29"/>
        <v>0</v>
      </c>
    </row>
    <row r="262" spans="1:17" x14ac:dyDescent="0.25">
      <c r="A262" s="14"/>
      <c r="B262" s="18" t="s">
        <v>59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1:17" ht="30" x14ac:dyDescent="0.25">
      <c r="A263" s="5">
        <v>5</v>
      </c>
      <c r="B263" s="5" t="s">
        <v>17</v>
      </c>
      <c r="C263" s="5" t="s">
        <v>21</v>
      </c>
      <c r="D263" s="6" t="s">
        <v>24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1:17" x14ac:dyDescent="0.25">
      <c r="A264" s="5">
        <v>5</v>
      </c>
      <c r="B264" s="5" t="s">
        <v>17</v>
      </c>
      <c r="C264" s="5">
        <v>73</v>
      </c>
      <c r="D264" s="6" t="s">
        <v>25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1:17" x14ac:dyDescent="0.25">
      <c r="A265" s="5">
        <v>5</v>
      </c>
      <c r="B265" s="5" t="s">
        <v>17</v>
      </c>
      <c r="C265" s="5">
        <v>74</v>
      </c>
      <c r="D265" s="6" t="s">
        <v>26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25">
      <c r="A266" s="5">
        <v>5</v>
      </c>
      <c r="B266" s="5" t="s">
        <v>17</v>
      </c>
      <c r="C266" s="5">
        <v>75</v>
      </c>
      <c r="D266" s="6" t="s">
        <v>27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25">
      <c r="A267" s="5">
        <v>5</v>
      </c>
      <c r="B267" s="5" t="s">
        <v>17</v>
      </c>
      <c r="C267" s="5">
        <v>76</v>
      </c>
      <c r="D267" s="6" t="s">
        <v>28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1:17" x14ac:dyDescent="0.25">
      <c r="A268" s="5">
        <v>5</v>
      </c>
      <c r="B268" s="5" t="s">
        <v>17</v>
      </c>
      <c r="C268" s="5">
        <v>78</v>
      </c>
      <c r="D268" s="6" t="s">
        <v>29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5">
      <c r="A269" s="5">
        <v>5</v>
      </c>
      <c r="B269" s="5" t="s">
        <v>17</v>
      </c>
      <c r="C269" s="5">
        <v>40</v>
      </c>
      <c r="D269" s="6" t="s">
        <v>30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25">
      <c r="A270" s="5">
        <v>5</v>
      </c>
      <c r="B270" s="5" t="s">
        <v>17</v>
      </c>
      <c r="C270" s="5">
        <v>41</v>
      </c>
      <c r="D270" s="6" t="s">
        <v>60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5">
      <c r="A271" s="5">
        <v>5</v>
      </c>
      <c r="B271" s="5" t="s">
        <v>17</v>
      </c>
      <c r="C271" s="5">
        <v>43</v>
      </c>
      <c r="D271" s="6" t="s">
        <v>31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1:17" ht="30" x14ac:dyDescent="0.25">
      <c r="A272" s="5">
        <v>5</v>
      </c>
      <c r="B272" s="5" t="s">
        <v>17</v>
      </c>
      <c r="C272" s="5">
        <v>81</v>
      </c>
      <c r="D272" s="6" t="s">
        <v>61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25">
      <c r="A273" s="5">
        <v>5</v>
      </c>
      <c r="B273" s="5" t="s">
        <v>17</v>
      </c>
      <c r="C273" s="5">
        <v>82</v>
      </c>
      <c r="D273" s="6" t="s">
        <v>62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1:17" ht="30" x14ac:dyDescent="0.25">
      <c r="A274" s="5">
        <v>5</v>
      </c>
      <c r="B274" s="5" t="s">
        <v>17</v>
      </c>
      <c r="C274" s="5" t="s">
        <v>32</v>
      </c>
      <c r="D274" s="6" t="s">
        <v>63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ht="45" x14ac:dyDescent="0.25">
      <c r="A275" s="5">
        <v>5</v>
      </c>
      <c r="B275" s="5" t="s">
        <v>17</v>
      </c>
      <c r="C275" s="5" t="s">
        <v>22</v>
      </c>
      <c r="D275" s="6" t="s">
        <v>64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1:17" x14ac:dyDescent="0.25">
      <c r="A276" s="8">
        <v>5</v>
      </c>
      <c r="B276" s="8" t="s">
        <v>18</v>
      </c>
      <c r="C276" s="8">
        <v>60</v>
      </c>
      <c r="D276" s="9" t="s">
        <v>65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x14ac:dyDescent="0.25">
      <c r="A277" s="8">
        <v>5</v>
      </c>
      <c r="B277" s="8" t="s">
        <v>18</v>
      </c>
      <c r="C277" s="8">
        <v>61</v>
      </c>
      <c r="D277" s="9" t="s">
        <v>33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x14ac:dyDescent="0.25">
      <c r="A278" s="8">
        <v>5</v>
      </c>
      <c r="B278" s="8" t="s">
        <v>18</v>
      </c>
      <c r="C278" s="8">
        <v>62</v>
      </c>
      <c r="D278" s="9" t="s">
        <v>34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x14ac:dyDescent="0.25">
      <c r="A279" s="8">
        <v>5</v>
      </c>
      <c r="B279" s="8" t="s">
        <v>18</v>
      </c>
      <c r="C279" s="8">
        <v>63</v>
      </c>
      <c r="D279" s="9" t="s">
        <v>35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x14ac:dyDescent="0.25">
      <c r="A280" s="8">
        <v>5</v>
      </c>
      <c r="B280" s="8" t="s">
        <v>18</v>
      </c>
      <c r="C280" s="8">
        <v>64</v>
      </c>
      <c r="D280" s="9" t="s">
        <v>36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x14ac:dyDescent="0.25">
      <c r="A281" s="8">
        <v>5</v>
      </c>
      <c r="B281" s="8" t="s">
        <v>18</v>
      </c>
      <c r="C281" s="8">
        <v>65</v>
      </c>
      <c r="D281" s="9" t="s">
        <v>37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45" x14ac:dyDescent="0.25">
      <c r="A282" s="8">
        <v>5</v>
      </c>
      <c r="B282" s="8" t="s">
        <v>18</v>
      </c>
      <c r="C282" s="8">
        <v>67</v>
      </c>
      <c r="D282" s="9" t="s">
        <v>38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45" x14ac:dyDescent="0.25">
      <c r="A283" s="8">
        <v>5</v>
      </c>
      <c r="B283" s="8" t="s">
        <v>18</v>
      </c>
      <c r="C283" s="8">
        <v>69</v>
      </c>
      <c r="D283" s="9" t="s">
        <v>39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x14ac:dyDescent="0.25">
      <c r="A284" s="8">
        <v>5</v>
      </c>
      <c r="B284" s="8" t="s">
        <v>18</v>
      </c>
      <c r="C284" s="8" t="s">
        <v>40</v>
      </c>
      <c r="D284" s="9" t="s">
        <v>41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30" x14ac:dyDescent="0.25">
      <c r="A285" s="8">
        <v>5</v>
      </c>
      <c r="B285" s="8" t="s">
        <v>18</v>
      </c>
      <c r="C285" s="8" t="s">
        <v>42</v>
      </c>
      <c r="D285" s="9" t="s">
        <v>66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30" x14ac:dyDescent="0.25">
      <c r="A286" s="8">
        <v>5</v>
      </c>
      <c r="B286" s="8" t="s">
        <v>18</v>
      </c>
      <c r="C286" s="8">
        <v>81</v>
      </c>
      <c r="D286" s="9" t="s">
        <v>67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x14ac:dyDescent="0.25">
      <c r="A287" s="8">
        <v>5</v>
      </c>
      <c r="B287" s="8" t="s">
        <v>18</v>
      </c>
      <c r="C287" s="8">
        <v>82</v>
      </c>
      <c r="D287" s="9" t="s">
        <v>68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30" x14ac:dyDescent="0.25">
      <c r="A288" s="8">
        <v>5</v>
      </c>
      <c r="B288" s="8" t="s">
        <v>18</v>
      </c>
      <c r="C288" s="8" t="s">
        <v>32</v>
      </c>
      <c r="D288" s="9" t="s">
        <v>69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45" x14ac:dyDescent="0.25">
      <c r="A289" s="8">
        <v>5</v>
      </c>
      <c r="B289" s="8" t="s">
        <v>18</v>
      </c>
      <c r="C289" s="8" t="s">
        <v>22</v>
      </c>
      <c r="D289" s="9" t="s">
        <v>70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30" x14ac:dyDescent="0.25">
      <c r="A290" s="15">
        <v>5</v>
      </c>
      <c r="B290" s="15" t="s">
        <v>17</v>
      </c>
      <c r="C290" s="15">
        <v>18</v>
      </c>
      <c r="D290" s="16" t="s">
        <v>43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1:17" x14ac:dyDescent="0.25">
      <c r="A291" s="5">
        <v>5</v>
      </c>
      <c r="B291" s="5" t="s">
        <v>17</v>
      </c>
      <c r="C291" s="5">
        <v>33</v>
      </c>
      <c r="D291" s="6" t="s">
        <v>44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1:17" x14ac:dyDescent="0.25">
      <c r="A292" s="5">
        <v>5</v>
      </c>
      <c r="B292" s="5" t="s">
        <v>17</v>
      </c>
      <c r="C292" s="5">
        <v>34</v>
      </c>
      <c r="D292" s="6" t="s">
        <v>45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1:17" ht="30" x14ac:dyDescent="0.25">
      <c r="A293" s="5">
        <v>5</v>
      </c>
      <c r="B293" s="5" t="s">
        <v>17</v>
      </c>
      <c r="C293" s="5">
        <v>35</v>
      </c>
      <c r="D293" s="6" t="s">
        <v>46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1:17" x14ac:dyDescent="0.25">
      <c r="A294" s="5">
        <v>5</v>
      </c>
      <c r="B294" s="5" t="s">
        <v>17</v>
      </c>
      <c r="C294" s="5">
        <v>45</v>
      </c>
      <c r="D294" s="6" t="s">
        <v>47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1:17" ht="30" x14ac:dyDescent="0.25">
      <c r="A295" s="5">
        <v>5</v>
      </c>
      <c r="B295" s="5" t="s">
        <v>17</v>
      </c>
      <c r="C295" s="5">
        <v>52</v>
      </c>
      <c r="D295" s="6" t="s">
        <v>48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1:17" x14ac:dyDescent="0.25">
      <c r="A296" s="5">
        <v>5</v>
      </c>
      <c r="B296" s="5" t="s">
        <v>17</v>
      </c>
      <c r="C296" s="5">
        <v>53</v>
      </c>
      <c r="D296" s="6" t="s">
        <v>49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25">
      <c r="A297" s="5">
        <v>5</v>
      </c>
      <c r="B297" s="5" t="s">
        <v>17</v>
      </c>
      <c r="C297" s="5">
        <v>54</v>
      </c>
      <c r="D297" s="6" t="s">
        <v>71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1:17" x14ac:dyDescent="0.25">
      <c r="A298" s="5">
        <v>5</v>
      </c>
      <c r="B298" s="5" t="s">
        <v>17</v>
      </c>
      <c r="C298" s="5">
        <v>55</v>
      </c>
      <c r="D298" s="6" t="s">
        <v>50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ht="30" x14ac:dyDescent="0.25">
      <c r="A299" s="15">
        <v>5</v>
      </c>
      <c r="B299" s="15" t="s">
        <v>18</v>
      </c>
      <c r="C299" s="15">
        <v>18</v>
      </c>
      <c r="D299" s="16" t="s">
        <v>43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1:17" x14ac:dyDescent="0.25">
      <c r="A300" s="8">
        <v>5</v>
      </c>
      <c r="B300" s="8" t="s">
        <v>18</v>
      </c>
      <c r="C300" s="8">
        <v>33</v>
      </c>
      <c r="D300" s="9" t="s">
        <v>44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x14ac:dyDescent="0.25">
      <c r="A301" s="8">
        <v>5</v>
      </c>
      <c r="B301" s="8" t="s">
        <v>18</v>
      </c>
      <c r="C301" s="8">
        <v>34</v>
      </c>
      <c r="D301" s="9" t="s">
        <v>45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30" x14ac:dyDescent="0.25">
      <c r="A302" s="8">
        <v>5</v>
      </c>
      <c r="B302" s="8" t="s">
        <v>18</v>
      </c>
      <c r="C302" s="8">
        <v>35</v>
      </c>
      <c r="D302" s="9" t="s">
        <v>46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x14ac:dyDescent="0.25">
      <c r="A303" s="8">
        <v>5</v>
      </c>
      <c r="B303" s="8" t="s">
        <v>18</v>
      </c>
      <c r="C303" s="8">
        <v>45</v>
      </c>
      <c r="D303" s="9" t="s">
        <v>47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30" x14ac:dyDescent="0.25">
      <c r="A304" s="8">
        <v>5</v>
      </c>
      <c r="B304" s="8" t="s">
        <v>18</v>
      </c>
      <c r="C304" s="8">
        <v>52</v>
      </c>
      <c r="D304" s="9" t="s">
        <v>48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x14ac:dyDescent="0.25">
      <c r="A305" s="8">
        <v>5</v>
      </c>
      <c r="B305" s="8" t="s">
        <v>18</v>
      </c>
      <c r="C305" s="8">
        <v>53</v>
      </c>
      <c r="D305" s="9" t="s">
        <v>72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x14ac:dyDescent="0.25">
      <c r="A306" s="8">
        <v>5</v>
      </c>
      <c r="B306" s="8" t="s">
        <v>18</v>
      </c>
      <c r="C306" s="8">
        <v>54</v>
      </c>
      <c r="D306" s="9" t="s">
        <v>71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x14ac:dyDescent="0.25">
      <c r="A307" s="8">
        <v>5</v>
      </c>
      <c r="B307" s="8" t="s">
        <v>18</v>
      </c>
      <c r="C307" s="8">
        <v>55</v>
      </c>
      <c r="D307" s="9" t="s">
        <v>50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1">
        <v>5</v>
      </c>
      <c r="B308" s="11"/>
      <c r="C308" s="11"/>
      <c r="D308" s="12" t="s">
        <v>51</v>
      </c>
      <c r="E308" s="13">
        <f>SUM(E263:E275)</f>
        <v>0</v>
      </c>
      <c r="F308" s="13">
        <f t="shared" ref="F308:Q308" si="30">SUM(F263:F275)</f>
        <v>0</v>
      </c>
      <c r="G308" s="13">
        <f t="shared" si="30"/>
        <v>0</v>
      </c>
      <c r="H308" s="13">
        <f t="shared" si="30"/>
        <v>0</v>
      </c>
      <c r="I308" s="13">
        <f t="shared" si="30"/>
        <v>0</v>
      </c>
      <c r="J308" s="13">
        <f t="shared" si="30"/>
        <v>0</v>
      </c>
      <c r="K308" s="13">
        <f t="shared" si="30"/>
        <v>0</v>
      </c>
      <c r="L308" s="13">
        <f t="shared" si="30"/>
        <v>0</v>
      </c>
      <c r="M308" s="13">
        <f t="shared" si="30"/>
        <v>0</v>
      </c>
      <c r="N308" s="13">
        <f t="shared" si="30"/>
        <v>0</v>
      </c>
      <c r="O308" s="13">
        <f t="shared" si="30"/>
        <v>0</v>
      </c>
      <c r="P308" s="13">
        <f t="shared" si="30"/>
        <v>0</v>
      </c>
      <c r="Q308" s="13">
        <f t="shared" si="30"/>
        <v>0</v>
      </c>
    </row>
    <row r="309" spans="1:17" x14ac:dyDescent="0.25">
      <c r="A309" s="11">
        <v>5</v>
      </c>
      <c r="B309" s="11"/>
      <c r="C309" s="11"/>
      <c r="D309" s="12" t="s">
        <v>52</v>
      </c>
      <c r="E309" s="13">
        <f>SUM(E276:E289)</f>
        <v>0</v>
      </c>
      <c r="F309" s="13">
        <f t="shared" ref="F309:Q309" si="31">SUM(F276:F289)</f>
        <v>0</v>
      </c>
      <c r="G309" s="13">
        <f t="shared" si="31"/>
        <v>0</v>
      </c>
      <c r="H309" s="13">
        <f t="shared" si="31"/>
        <v>0</v>
      </c>
      <c r="I309" s="13">
        <f t="shared" si="31"/>
        <v>0</v>
      </c>
      <c r="J309" s="13">
        <f t="shared" si="31"/>
        <v>0</v>
      </c>
      <c r="K309" s="13">
        <f t="shared" si="31"/>
        <v>0</v>
      </c>
      <c r="L309" s="13">
        <f t="shared" si="31"/>
        <v>0</v>
      </c>
      <c r="M309" s="13">
        <f t="shared" si="31"/>
        <v>0</v>
      </c>
      <c r="N309" s="13">
        <f t="shared" si="31"/>
        <v>0</v>
      </c>
      <c r="O309" s="13">
        <f t="shared" si="31"/>
        <v>0</v>
      </c>
      <c r="P309" s="13">
        <f t="shared" si="31"/>
        <v>0</v>
      </c>
      <c r="Q309" s="13">
        <f t="shared" si="31"/>
        <v>0</v>
      </c>
    </row>
    <row r="310" spans="1:17" x14ac:dyDescent="0.25">
      <c r="A310" s="11">
        <v>5</v>
      </c>
      <c r="B310" s="11"/>
      <c r="C310" s="11"/>
      <c r="D310" s="12" t="s">
        <v>53</v>
      </c>
      <c r="E310" s="13">
        <f>E308-E309</f>
        <v>0</v>
      </c>
      <c r="F310" s="13">
        <f t="shared" ref="F310:Q310" si="32">F308-F309</f>
        <v>0</v>
      </c>
      <c r="G310" s="13">
        <f t="shared" si="32"/>
        <v>0</v>
      </c>
      <c r="H310" s="13">
        <f t="shared" si="32"/>
        <v>0</v>
      </c>
      <c r="I310" s="13">
        <f t="shared" si="32"/>
        <v>0</v>
      </c>
      <c r="J310" s="13">
        <f t="shared" si="32"/>
        <v>0</v>
      </c>
      <c r="K310" s="13">
        <f t="shared" si="32"/>
        <v>0</v>
      </c>
      <c r="L310" s="13">
        <f t="shared" si="32"/>
        <v>0</v>
      </c>
      <c r="M310" s="13">
        <f t="shared" si="32"/>
        <v>0</v>
      </c>
      <c r="N310" s="13">
        <f t="shared" si="32"/>
        <v>0</v>
      </c>
      <c r="O310" s="13">
        <f t="shared" si="32"/>
        <v>0</v>
      </c>
      <c r="P310" s="13">
        <f t="shared" si="32"/>
        <v>0</v>
      </c>
      <c r="Q310" s="13">
        <f t="shared" si="32"/>
        <v>0</v>
      </c>
    </row>
    <row r="311" spans="1:17" x14ac:dyDescent="0.25">
      <c r="A311" s="11">
        <v>5</v>
      </c>
      <c r="B311" s="11"/>
      <c r="C311" s="11"/>
      <c r="D311" s="12" t="s">
        <v>54</v>
      </c>
      <c r="E311" s="13">
        <f>E263+E264+E266+E267+E273</f>
        <v>0</v>
      </c>
      <c r="F311" s="13">
        <f t="shared" ref="F311:Q311" si="33">F263+F264+F266+F267+F273</f>
        <v>0</v>
      </c>
      <c r="G311" s="13">
        <f t="shared" si="33"/>
        <v>0</v>
      </c>
      <c r="H311" s="13">
        <f t="shared" si="33"/>
        <v>0</v>
      </c>
      <c r="I311" s="13">
        <f t="shared" si="33"/>
        <v>0</v>
      </c>
      <c r="J311" s="13">
        <f t="shared" si="33"/>
        <v>0</v>
      </c>
      <c r="K311" s="13">
        <f t="shared" si="33"/>
        <v>0</v>
      </c>
      <c r="L311" s="13">
        <f t="shared" si="33"/>
        <v>0</v>
      </c>
      <c r="M311" s="13">
        <f t="shared" si="33"/>
        <v>0</v>
      </c>
      <c r="N311" s="13">
        <f t="shared" si="33"/>
        <v>0</v>
      </c>
      <c r="O311" s="13">
        <f t="shared" si="33"/>
        <v>0</v>
      </c>
      <c r="P311" s="13">
        <f t="shared" si="33"/>
        <v>0</v>
      </c>
      <c r="Q311" s="13">
        <f t="shared" si="33"/>
        <v>0</v>
      </c>
    </row>
    <row r="312" spans="1:17" x14ac:dyDescent="0.25">
      <c r="A312" s="11">
        <v>5</v>
      </c>
      <c r="B312" s="11"/>
      <c r="C312" s="11"/>
      <c r="D312" s="12" t="s">
        <v>19</v>
      </c>
      <c r="E312" s="13">
        <f>E308+SUM(E290:E298)</f>
        <v>0</v>
      </c>
      <c r="F312" s="13">
        <f t="shared" ref="F312:Q312" si="34">F308+SUM(F290:F298)</f>
        <v>0</v>
      </c>
      <c r="G312" s="13">
        <f t="shared" si="34"/>
        <v>0</v>
      </c>
      <c r="H312" s="13">
        <f t="shared" si="34"/>
        <v>0</v>
      </c>
      <c r="I312" s="13">
        <f t="shared" si="34"/>
        <v>0</v>
      </c>
      <c r="J312" s="13">
        <f t="shared" si="34"/>
        <v>0</v>
      </c>
      <c r="K312" s="13">
        <f t="shared" si="34"/>
        <v>0</v>
      </c>
      <c r="L312" s="13">
        <f t="shared" si="34"/>
        <v>0</v>
      </c>
      <c r="M312" s="13">
        <f t="shared" si="34"/>
        <v>0</v>
      </c>
      <c r="N312" s="13">
        <f t="shared" si="34"/>
        <v>0</v>
      </c>
      <c r="O312" s="13">
        <f t="shared" si="34"/>
        <v>0</v>
      </c>
      <c r="P312" s="13">
        <f t="shared" si="34"/>
        <v>0</v>
      </c>
      <c r="Q312" s="13">
        <f t="shared" si="34"/>
        <v>0</v>
      </c>
    </row>
    <row r="313" spans="1:17" x14ac:dyDescent="0.25">
      <c r="A313" s="11">
        <v>5</v>
      </c>
      <c r="B313" s="11"/>
      <c r="C313" s="11"/>
      <c r="D313" s="12" t="s">
        <v>20</v>
      </c>
      <c r="E313" s="13">
        <f>E309+SUM(E299:E307)</f>
        <v>0</v>
      </c>
      <c r="F313" s="13">
        <f t="shared" ref="F313:Q313" si="35">F309+SUM(F299:F307)</f>
        <v>0</v>
      </c>
      <c r="G313" s="13">
        <f t="shared" si="35"/>
        <v>0</v>
      </c>
      <c r="H313" s="13">
        <f t="shared" si="35"/>
        <v>0</v>
      </c>
      <c r="I313" s="13">
        <f t="shared" si="35"/>
        <v>0</v>
      </c>
      <c r="J313" s="13">
        <f t="shared" si="35"/>
        <v>0</v>
      </c>
      <c r="K313" s="13">
        <f t="shared" si="35"/>
        <v>0</v>
      </c>
      <c r="L313" s="13">
        <f t="shared" si="35"/>
        <v>0</v>
      </c>
      <c r="M313" s="13">
        <f t="shared" si="35"/>
        <v>0</v>
      </c>
      <c r="N313" s="13">
        <f t="shared" si="35"/>
        <v>0</v>
      </c>
      <c r="O313" s="13">
        <f t="shared" si="35"/>
        <v>0</v>
      </c>
      <c r="P313" s="13">
        <f t="shared" si="35"/>
        <v>0</v>
      </c>
      <c r="Q313" s="13">
        <f t="shared" si="35"/>
        <v>0</v>
      </c>
    </row>
  </sheetData>
  <sheetProtection algorithmName="SHA-512" hashValue="Hr10omIOBYZjuaaaNQD/32Pz+/CsWGHAT6lNcONjGYn0GcXwIru9UTIXuX8PfyFVCm6e0k10dmCTH5koYrlZZw==" saltValue="OOR2n+RUoSTwZ4hK9m1ZdA==" spinCount="100000" sheet="1" objects="1" scenarios="1"/>
  <mergeCells count="6">
    <mergeCell ref="B262:Q262"/>
    <mergeCell ref="B2:Q2"/>
    <mergeCell ref="B54:Q54"/>
    <mergeCell ref="B106:Q106"/>
    <mergeCell ref="B158:Q158"/>
    <mergeCell ref="B210:Q2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ΕΓΛΣ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2026-08-30T12:13:19Z</dcterms:modified>
</cp:coreProperties>
</file>